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825" windowWidth="14805" windowHeight="4290"/>
  </bookViews>
  <sheets>
    <sheet name="Приложение 1" sheetId="5" r:id="rId1"/>
    <sheet name="Приложение 2 -ТЭО" sheetId="6" r:id="rId2"/>
    <sheet name="Приложение 3" sheetId="3" r:id="rId3"/>
    <sheet name="расчет" sheetId="9" state="hidden" r:id="rId4"/>
  </sheets>
  <definedNames>
    <definedName name="_xlnm._FilterDatabase" localSheetId="1" hidden="1">'Приложение 2 -ТЭО'!$A$4:$X$7</definedName>
    <definedName name="_xlnm.Print_Titles" localSheetId="1">'Приложение 2 -ТЭО'!$4:$8</definedName>
    <definedName name="_xlnm.Print_Titles" localSheetId="3">расчет!$4:$4</definedName>
    <definedName name="_xlnm.Print_Area" localSheetId="1">'Приложение 2 -ТЭО'!$A$1:$AM$133</definedName>
    <definedName name="_xlnm.Print_Area" localSheetId="3">расчет!$A$1:$X$61</definedName>
  </definedNames>
  <calcPr calcId="144525"/>
</workbook>
</file>

<file path=xl/calcChain.xml><?xml version="1.0" encoding="utf-8"?>
<calcChain xmlns="http://schemas.openxmlformats.org/spreadsheetml/2006/main">
  <c r="AB13" i="6" l="1"/>
  <c r="AB17" i="6"/>
  <c r="H42" i="6" l="1"/>
  <c r="H41" i="6"/>
  <c r="AB78" i="6" l="1"/>
  <c r="AL27" i="6" l="1"/>
  <c r="AG27" i="6"/>
  <c r="AB27" i="6"/>
  <c r="AB71" i="6"/>
  <c r="AB68" i="6"/>
  <c r="AB63" i="6"/>
  <c r="AB39" i="6"/>
  <c r="AB12" i="6"/>
  <c r="AB56" i="6" l="1"/>
  <c r="F42" i="6"/>
  <c r="G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I50" i="6"/>
  <c r="AD50" i="6"/>
  <c r="Y50" i="6"/>
  <c r="T50" i="6"/>
  <c r="O50" i="6"/>
  <c r="J50" i="6"/>
  <c r="H50" i="6"/>
  <c r="AB49" i="6"/>
  <c r="AB53" i="6"/>
  <c r="AB58" i="6"/>
  <c r="AB40" i="6"/>
  <c r="E50" i="6" l="1"/>
  <c r="E42" i="6" s="1"/>
  <c r="F67" i="6"/>
  <c r="G67" i="6"/>
  <c r="I67" i="6"/>
  <c r="J67" i="6"/>
  <c r="K67" i="6"/>
  <c r="L67" i="6"/>
  <c r="M67" i="6"/>
  <c r="N67" i="6"/>
  <c r="O67" i="6"/>
  <c r="P67" i="6"/>
  <c r="Q67" i="6"/>
  <c r="R67" i="6"/>
  <c r="S67" i="6"/>
  <c r="T67" i="6"/>
  <c r="U67" i="6"/>
  <c r="V67" i="6"/>
  <c r="W67" i="6"/>
  <c r="X67" i="6"/>
  <c r="Z67" i="6"/>
  <c r="AA67" i="6"/>
  <c r="AB67" i="6"/>
  <c r="AC67" i="6"/>
  <c r="AD67" i="6"/>
  <c r="AE67" i="6"/>
  <c r="AF67" i="6"/>
  <c r="AG67" i="6"/>
  <c r="AH67" i="6"/>
  <c r="AI67" i="6"/>
  <c r="AJ67" i="6"/>
  <c r="AK67" i="6"/>
  <c r="AL67" i="6"/>
  <c r="AM67" i="6"/>
  <c r="F72" i="6"/>
  <c r="G72" i="6"/>
  <c r="H72" i="6"/>
  <c r="I72" i="6"/>
  <c r="J72" i="6"/>
  <c r="K72" i="6"/>
  <c r="L72" i="6"/>
  <c r="M72" i="6"/>
  <c r="N72" i="6"/>
  <c r="O72" i="6"/>
  <c r="P72" i="6"/>
  <c r="Q72" i="6"/>
  <c r="R72" i="6"/>
  <c r="S72" i="6"/>
  <c r="T72" i="6"/>
  <c r="U72" i="6"/>
  <c r="V72" i="6"/>
  <c r="W72" i="6"/>
  <c r="X72" i="6"/>
  <c r="Y72" i="6"/>
  <c r="Z72" i="6"/>
  <c r="AA72" i="6"/>
  <c r="AB72" i="6"/>
  <c r="AC72" i="6"/>
  <c r="AD72" i="6"/>
  <c r="AE72" i="6"/>
  <c r="AF72" i="6"/>
  <c r="AG72" i="6"/>
  <c r="AH72" i="6"/>
  <c r="AI72" i="6"/>
  <c r="AJ72" i="6"/>
  <c r="AK72" i="6"/>
  <c r="AL72" i="6"/>
  <c r="E72" i="6"/>
  <c r="AB47" i="6" l="1"/>
  <c r="AI75" i="6"/>
  <c r="AD75" i="6"/>
  <c r="Y75" i="6"/>
  <c r="T75" i="6"/>
  <c r="R75" i="6"/>
  <c r="O75" i="6" s="1"/>
  <c r="J75" i="6"/>
  <c r="H75" i="6" l="1"/>
  <c r="E75" i="6" l="1"/>
  <c r="AB21" i="6"/>
  <c r="AB24" i="6"/>
  <c r="AG98" i="6" l="1"/>
  <c r="AL98" i="6" l="1"/>
  <c r="AL103" i="6" l="1"/>
  <c r="AG103" i="6"/>
  <c r="AB103" i="6"/>
  <c r="AB64" i="6" l="1"/>
  <c r="H34" i="6"/>
  <c r="H33" i="6"/>
  <c r="H39" i="6"/>
  <c r="F39" i="6"/>
  <c r="G39" i="6"/>
  <c r="I39" i="6"/>
  <c r="T39" i="6"/>
  <c r="F40" i="6"/>
  <c r="G40" i="6"/>
  <c r="I40" i="6"/>
  <c r="T40" i="6"/>
  <c r="E39" i="6" l="1"/>
  <c r="J40" i="6"/>
  <c r="J39" i="6"/>
  <c r="Y37" i="6" l="1"/>
  <c r="Y36" i="6"/>
  <c r="F54" i="6"/>
  <c r="G54" i="6"/>
  <c r="I54" i="6"/>
  <c r="K54" i="6"/>
  <c r="L54" i="6"/>
  <c r="M54" i="6"/>
  <c r="N54" i="6"/>
  <c r="P54" i="6"/>
  <c r="Q54" i="6"/>
  <c r="R54" i="6"/>
  <c r="S54" i="6"/>
  <c r="U54" i="6"/>
  <c r="V54" i="6"/>
  <c r="W54" i="6"/>
  <c r="X54" i="6"/>
  <c r="Z54" i="6"/>
  <c r="AA54" i="6"/>
  <c r="AB54" i="6"/>
  <c r="AC54" i="6"/>
  <c r="AE54" i="6"/>
  <c r="AF54" i="6"/>
  <c r="AG54" i="6"/>
  <c r="AH54" i="6"/>
  <c r="AJ54" i="6"/>
  <c r="AK54" i="6"/>
  <c r="AL54" i="6"/>
  <c r="AI58" i="6"/>
  <c r="AD58" i="6"/>
  <c r="Y58" i="6"/>
  <c r="T58" i="6"/>
  <c r="O58" i="6"/>
  <c r="J58" i="6"/>
  <c r="H58" i="6"/>
  <c r="E58" i="6"/>
  <c r="AI57" i="6"/>
  <c r="AD57" i="6"/>
  <c r="Y57" i="6"/>
  <c r="T57" i="6"/>
  <c r="O57" i="6"/>
  <c r="J57" i="6"/>
  <c r="H57" i="6"/>
  <c r="E57" i="6"/>
  <c r="AI49" i="6" l="1"/>
  <c r="AD49" i="6"/>
  <c r="Y49" i="6"/>
  <c r="T49" i="6"/>
  <c r="O49" i="6"/>
  <c r="J49" i="6"/>
  <c r="H49" i="6"/>
  <c r="AI48" i="6"/>
  <c r="AD48" i="6"/>
  <c r="Y48" i="6"/>
  <c r="T48" i="6"/>
  <c r="O48" i="6"/>
  <c r="J48" i="6"/>
  <c r="H48" i="6"/>
  <c r="E48" i="6" s="1"/>
  <c r="E49" i="6" l="1"/>
  <c r="H40" i="6"/>
  <c r="E40" i="6" s="1"/>
  <c r="AB31" i="6"/>
  <c r="AC31" i="6"/>
  <c r="AE31" i="6"/>
  <c r="AF31" i="6"/>
  <c r="AG31" i="6"/>
  <c r="AH31" i="6"/>
  <c r="AJ31" i="6"/>
  <c r="AK31" i="6"/>
  <c r="AL31" i="6"/>
  <c r="K31" i="6"/>
  <c r="L31" i="6"/>
  <c r="N31" i="6"/>
  <c r="P31" i="6"/>
  <c r="Q31" i="6"/>
  <c r="S31" i="6"/>
  <c r="U31" i="6"/>
  <c r="V31" i="6"/>
  <c r="X31" i="6"/>
  <c r="Z31" i="6"/>
  <c r="AA31" i="6"/>
  <c r="Y39" i="6"/>
  <c r="Y40" i="6"/>
  <c r="AL95" i="6" l="1"/>
  <c r="AL94" i="6"/>
  <c r="AL93" i="6"/>
  <c r="AL92" i="6"/>
  <c r="AL91" i="6"/>
  <c r="AL90" i="6"/>
  <c r="AL89" i="6"/>
  <c r="AL88" i="6"/>
  <c r="AL87" i="6"/>
  <c r="AL86" i="6"/>
  <c r="AL85" i="6"/>
  <c r="AL84" i="6"/>
  <c r="AL83" i="6"/>
  <c r="AL82" i="6"/>
  <c r="AL81" i="6"/>
  <c r="AL80" i="6"/>
  <c r="AL79" i="6"/>
  <c r="AL78" i="6"/>
  <c r="AG95" i="6"/>
  <c r="AG94" i="6"/>
  <c r="AG93" i="6"/>
  <c r="AG92" i="6"/>
  <c r="AG91" i="6"/>
  <c r="AG90" i="6"/>
  <c r="AG89" i="6"/>
  <c r="AG88" i="6"/>
  <c r="AG87" i="6"/>
  <c r="AG86" i="6"/>
  <c r="AG85" i="6"/>
  <c r="AG84" i="6"/>
  <c r="AG83" i="6"/>
  <c r="AG82" i="6"/>
  <c r="AG81" i="6"/>
  <c r="AG80" i="6"/>
  <c r="AG79" i="6"/>
  <c r="AG78" i="6"/>
  <c r="AB95" i="6"/>
  <c r="AB94" i="6"/>
  <c r="AB93" i="6"/>
  <c r="AB92" i="6"/>
  <c r="AB91" i="6"/>
  <c r="AB90" i="6"/>
  <c r="AB89" i="6"/>
  <c r="AB88" i="6"/>
  <c r="AB87" i="6"/>
  <c r="AB86" i="6"/>
  <c r="AB85" i="6"/>
  <c r="AB84" i="6"/>
  <c r="AB83" i="6"/>
  <c r="AB82" i="6"/>
  <c r="AB81" i="6"/>
  <c r="AB80" i="6"/>
  <c r="AB79" i="6"/>
  <c r="AB98" i="6"/>
  <c r="AB102" i="6"/>
  <c r="F51" i="6"/>
  <c r="G51" i="6"/>
  <c r="I51" i="6"/>
  <c r="K51" i="6"/>
  <c r="L51" i="6"/>
  <c r="M51" i="6"/>
  <c r="N51" i="6"/>
  <c r="P51" i="6"/>
  <c r="Q51" i="6"/>
  <c r="R51" i="6"/>
  <c r="S51" i="6"/>
  <c r="U51" i="6"/>
  <c r="V51" i="6"/>
  <c r="X51" i="6"/>
  <c r="Z51" i="6"/>
  <c r="AA51" i="6"/>
  <c r="AB51" i="6"/>
  <c r="AB41" i="6" s="1"/>
  <c r="AC51" i="6"/>
  <c r="AE51" i="6"/>
  <c r="AF51" i="6"/>
  <c r="AG51" i="6"/>
  <c r="AH51" i="6"/>
  <c r="AJ51" i="6"/>
  <c r="AK51" i="6"/>
  <c r="AL51" i="6"/>
  <c r="AI53" i="6"/>
  <c r="AD53" i="6"/>
  <c r="Y53" i="6"/>
  <c r="H53" i="6"/>
  <c r="E53" i="6" s="1"/>
  <c r="T53" i="6"/>
  <c r="O53" i="6"/>
  <c r="J53" i="6"/>
  <c r="AI56" i="6"/>
  <c r="AD56" i="6"/>
  <c r="Y56" i="6"/>
  <c r="T56" i="6"/>
  <c r="O56" i="6"/>
  <c r="J56" i="6"/>
  <c r="H56" i="6"/>
  <c r="E56" i="6" s="1"/>
  <c r="AG77" i="6" l="1"/>
  <c r="AB77" i="6"/>
  <c r="AB96" i="6"/>
  <c r="AI71" i="6"/>
  <c r="AD71" i="6"/>
  <c r="AI70" i="6"/>
  <c r="AD70" i="6"/>
  <c r="AI69" i="6"/>
  <c r="AD69" i="6"/>
  <c r="AI68" i="6"/>
  <c r="AD68" i="6"/>
  <c r="AI63" i="6" l="1"/>
  <c r="AD63" i="6"/>
  <c r="AI65" i="6"/>
  <c r="AD65" i="6"/>
  <c r="AI64" i="6"/>
  <c r="AD64" i="6"/>
  <c r="AI61" i="6"/>
  <c r="AD61" i="6"/>
  <c r="AI60" i="6"/>
  <c r="AD60" i="6"/>
  <c r="AI47" i="6" l="1"/>
  <c r="AD47" i="6"/>
  <c r="Y47" i="6"/>
  <c r="T47" i="6"/>
  <c r="O47" i="6"/>
  <c r="J47" i="6"/>
  <c r="H47" i="6"/>
  <c r="E47" i="6" s="1"/>
  <c r="AI35" i="6"/>
  <c r="AD35" i="6"/>
  <c r="AL26" i="6"/>
  <c r="AG26" i="6"/>
  <c r="AB26" i="6"/>
  <c r="AI24" i="6" l="1"/>
  <c r="AD24" i="6"/>
  <c r="AI19" i="6"/>
  <c r="AD19" i="6"/>
  <c r="AI22" i="6" l="1"/>
  <c r="AD22" i="6"/>
  <c r="AI17" i="6"/>
  <c r="AD17" i="6"/>
  <c r="AI13" i="6"/>
  <c r="AD13" i="6"/>
  <c r="AB15" i="6"/>
  <c r="AI100" i="6" l="1"/>
  <c r="AD100" i="6"/>
  <c r="Y100" i="6"/>
  <c r="T100" i="6"/>
  <c r="O100" i="6"/>
  <c r="G100" i="6"/>
  <c r="F100" i="6"/>
  <c r="H100" i="6" l="1"/>
  <c r="E100" i="6" s="1"/>
  <c r="N15" i="9" l="1"/>
  <c r="W22" i="6" l="1"/>
  <c r="W17" i="6"/>
  <c r="W13" i="6"/>
  <c r="W119" i="6" l="1"/>
  <c r="W110" i="6"/>
  <c r="W45" i="6"/>
  <c r="W84" i="6" l="1"/>
  <c r="W114" i="6"/>
  <c r="W97" i="6"/>
  <c r="W64" i="6"/>
  <c r="W52" i="6"/>
  <c r="W51" i="6" s="1"/>
  <c r="W92" i="6"/>
  <c r="W28" i="6"/>
  <c r="W27" i="6"/>
  <c r="W12" i="6"/>
  <c r="W16" i="6" l="1"/>
  <c r="W60" i="6" l="1"/>
  <c r="AI46" i="6" l="1"/>
  <c r="AD46" i="6"/>
  <c r="Y46" i="6"/>
  <c r="T46" i="6"/>
  <c r="O46" i="6"/>
  <c r="J46" i="6"/>
  <c r="H46" i="6"/>
  <c r="G46" i="6"/>
  <c r="F46" i="6"/>
  <c r="E46" i="6" l="1"/>
  <c r="W21" i="6" l="1"/>
  <c r="W113" i="6" l="1"/>
  <c r="W112" i="6"/>
  <c r="W111" i="6"/>
  <c r="W109" i="6"/>
  <c r="W108" i="6"/>
  <c r="W107" i="6"/>
  <c r="W106" i="6"/>
  <c r="W105" i="6"/>
  <c r="W104" i="6"/>
  <c r="W103" i="6"/>
  <c r="H103" i="6" s="1"/>
  <c r="W102" i="6"/>
  <c r="W101" i="6"/>
  <c r="W99" i="6"/>
  <c r="W98" i="6"/>
  <c r="W24" i="6"/>
  <c r="W19" i="6"/>
  <c r="W26" i="6"/>
  <c r="H29" i="6" l="1"/>
  <c r="H27" i="6"/>
  <c r="H24" i="6"/>
  <c r="H23" i="6"/>
  <c r="H22" i="6"/>
  <c r="H19" i="6"/>
  <c r="H17" i="6"/>
  <c r="W71" i="6" l="1"/>
  <c r="W69" i="6"/>
  <c r="R60" i="6" l="1"/>
  <c r="H60" i="6" s="1"/>
  <c r="R61" i="6"/>
  <c r="H61" i="6" s="1"/>
  <c r="T37" i="6" l="1"/>
  <c r="T38" i="6"/>
  <c r="I80" i="6" l="1"/>
  <c r="I81" i="6"/>
  <c r="AM72" i="6"/>
  <c r="AM54" i="6"/>
  <c r="AM51" i="6"/>
  <c r="I37" i="6"/>
  <c r="I38" i="6"/>
  <c r="G37" i="6"/>
  <c r="G38" i="6"/>
  <c r="F37" i="6"/>
  <c r="F38" i="6"/>
  <c r="F32" i="6"/>
  <c r="F33" i="6"/>
  <c r="F34" i="6"/>
  <c r="G32" i="6"/>
  <c r="G33" i="6"/>
  <c r="G34" i="6"/>
  <c r="I32" i="6"/>
  <c r="I33" i="6"/>
  <c r="I34" i="6"/>
  <c r="I35" i="6"/>
  <c r="K115" i="6"/>
  <c r="L115" i="6"/>
  <c r="N115" i="6"/>
  <c r="P115" i="6"/>
  <c r="Q115" i="6"/>
  <c r="S115" i="6"/>
  <c r="U115" i="6"/>
  <c r="V115" i="6"/>
  <c r="W115" i="6"/>
  <c r="X115" i="6"/>
  <c r="Z115" i="6"/>
  <c r="AA115" i="6"/>
  <c r="AC115" i="6"/>
  <c r="AE115" i="6"/>
  <c r="AF115" i="6"/>
  <c r="AG115" i="6"/>
  <c r="AH115" i="6"/>
  <c r="AJ115" i="6"/>
  <c r="AK115" i="6"/>
  <c r="AL115" i="6"/>
  <c r="AM115" i="6"/>
  <c r="AI133" i="6" l="1"/>
  <c r="AD133" i="6"/>
  <c r="Y133" i="6"/>
  <c r="T133" i="6"/>
  <c r="O133" i="6"/>
  <c r="H133" i="6"/>
  <c r="G133" i="6"/>
  <c r="F133" i="6"/>
  <c r="E133" i="6" l="1"/>
  <c r="AI45" i="6"/>
  <c r="AD45" i="6"/>
  <c r="Y45" i="6"/>
  <c r="T45" i="6"/>
  <c r="O45" i="6"/>
  <c r="J45" i="6"/>
  <c r="H45" i="6"/>
  <c r="G45" i="6"/>
  <c r="F45" i="6"/>
  <c r="AI44" i="6"/>
  <c r="AD44" i="6"/>
  <c r="Y44" i="6"/>
  <c r="T44" i="6"/>
  <c r="O44" i="6"/>
  <c r="J44" i="6"/>
  <c r="H44" i="6"/>
  <c r="G44" i="6"/>
  <c r="F44" i="6"/>
  <c r="E45" i="6" l="1"/>
  <c r="E44" i="6"/>
  <c r="AB126" i="6" l="1"/>
  <c r="AB115" i="6" s="1"/>
  <c r="AB76" i="6" s="1"/>
  <c r="AI114" i="6"/>
  <c r="AD114" i="6"/>
  <c r="Y114" i="6"/>
  <c r="AI113" i="6"/>
  <c r="AD113" i="6"/>
  <c r="Y113" i="6"/>
  <c r="AI112" i="6"/>
  <c r="AD112" i="6"/>
  <c r="Y112" i="6"/>
  <c r="AI111" i="6"/>
  <c r="AD111" i="6"/>
  <c r="Y111" i="6"/>
  <c r="AI110" i="6"/>
  <c r="AD110" i="6"/>
  <c r="Y110" i="6"/>
  <c r="AI109" i="6"/>
  <c r="AD109" i="6"/>
  <c r="Y109" i="6"/>
  <c r="AI108" i="6"/>
  <c r="AD108" i="6"/>
  <c r="Y108" i="6"/>
  <c r="AI107" i="6"/>
  <c r="AD107" i="6"/>
  <c r="Y107" i="6"/>
  <c r="AI106" i="6"/>
  <c r="AD106" i="6"/>
  <c r="Y106" i="6"/>
  <c r="AI104" i="6"/>
  <c r="AD104" i="6"/>
  <c r="Y104" i="6"/>
  <c r="AI103" i="6"/>
  <c r="AD103" i="6"/>
  <c r="Y103" i="6"/>
  <c r="AI102" i="6"/>
  <c r="AD102" i="6"/>
  <c r="Y102" i="6"/>
  <c r="AI101" i="6"/>
  <c r="AD101" i="6"/>
  <c r="Y101" i="6"/>
  <c r="AI98" i="6"/>
  <c r="AD98" i="6"/>
  <c r="Y98" i="6"/>
  <c r="AI97" i="6"/>
  <c r="AD97" i="6"/>
  <c r="Y97" i="6"/>
  <c r="W86" i="6"/>
  <c r="W89" i="6"/>
  <c r="AI95" i="6" l="1"/>
  <c r="AD95" i="6"/>
  <c r="Y95" i="6"/>
  <c r="AI94" i="6"/>
  <c r="AD94" i="6"/>
  <c r="Y94" i="6"/>
  <c r="AI93" i="6"/>
  <c r="AD93" i="6"/>
  <c r="Y93" i="6"/>
  <c r="AI92" i="6"/>
  <c r="AD92" i="6"/>
  <c r="Y92" i="6"/>
  <c r="AI91" i="6"/>
  <c r="AD91" i="6"/>
  <c r="Y91" i="6"/>
  <c r="AI90" i="6"/>
  <c r="AD90" i="6"/>
  <c r="Y90" i="6"/>
  <c r="AI89" i="6"/>
  <c r="AD89" i="6"/>
  <c r="Y89" i="6"/>
  <c r="AI88" i="6"/>
  <c r="AD88" i="6"/>
  <c r="Y88" i="6"/>
  <c r="AI87" i="6"/>
  <c r="AD87" i="6"/>
  <c r="Y87" i="6"/>
  <c r="AI86" i="6"/>
  <c r="AD86" i="6"/>
  <c r="Y86" i="6"/>
  <c r="AI85" i="6"/>
  <c r="AD85" i="6"/>
  <c r="Y85" i="6"/>
  <c r="AI84" i="6"/>
  <c r="AD84" i="6"/>
  <c r="Y84" i="6"/>
  <c r="AI83" i="6"/>
  <c r="AD83" i="6"/>
  <c r="Y83" i="6"/>
  <c r="AI82" i="6"/>
  <c r="AD82" i="6"/>
  <c r="Y82" i="6"/>
  <c r="AI81" i="6"/>
  <c r="AD81" i="6"/>
  <c r="Y81" i="6"/>
  <c r="AI80" i="6"/>
  <c r="AD80" i="6"/>
  <c r="Y80" i="6"/>
  <c r="AI79" i="6"/>
  <c r="AD79" i="6"/>
  <c r="Y79" i="6"/>
  <c r="AI78" i="6"/>
  <c r="AD78" i="6"/>
  <c r="Y78" i="6"/>
  <c r="AI29" i="6"/>
  <c r="AD29" i="6"/>
  <c r="Y29" i="6"/>
  <c r="AI28" i="6"/>
  <c r="AD28" i="6"/>
  <c r="Y28" i="6"/>
  <c r="AI27" i="6"/>
  <c r="AD27" i="6"/>
  <c r="Y27" i="6"/>
  <c r="AI26" i="6"/>
  <c r="AD26" i="6"/>
  <c r="Y26" i="6"/>
  <c r="Y24" i="6"/>
  <c r="AI23" i="6"/>
  <c r="AD23" i="6"/>
  <c r="Y23" i="6"/>
  <c r="Y22" i="6"/>
  <c r="AI21" i="6"/>
  <c r="AD21" i="6"/>
  <c r="Y21" i="6"/>
  <c r="Y19" i="6"/>
  <c r="AI18" i="6"/>
  <c r="AD18" i="6"/>
  <c r="Y18" i="6"/>
  <c r="Y17" i="6"/>
  <c r="AI16" i="6"/>
  <c r="AD16" i="6"/>
  <c r="Y16" i="6"/>
  <c r="Y12" i="6"/>
  <c r="AD12" i="6"/>
  <c r="AI12" i="6"/>
  <c r="Y13" i="6"/>
  <c r="R105" i="6" l="1"/>
  <c r="R99" i="6"/>
  <c r="R81" i="6"/>
  <c r="R84" i="6"/>
  <c r="R89" i="6"/>
  <c r="R86" i="6"/>
  <c r="W74" i="6"/>
  <c r="R21" i="6" l="1"/>
  <c r="H21" i="6" s="1"/>
  <c r="R12" i="6"/>
  <c r="H12" i="6" s="1"/>
  <c r="R68" i="6"/>
  <c r="R69" i="6"/>
  <c r="W36" i="6"/>
  <c r="W31" i="6" s="1"/>
  <c r="R74" i="6"/>
  <c r="T36" i="6" l="1"/>
  <c r="R64" i="6"/>
  <c r="AL41" i="6"/>
  <c r="AI55" i="6"/>
  <c r="AI54" i="6" s="1"/>
  <c r="AD55" i="6"/>
  <c r="AD54" i="6" s="1"/>
  <c r="Y55" i="6"/>
  <c r="Y54" i="6" s="1"/>
  <c r="T55" i="6"/>
  <c r="T54" i="6" s="1"/>
  <c r="O55" i="6"/>
  <c r="O54" i="6" s="1"/>
  <c r="J55" i="6"/>
  <c r="J54" i="6" s="1"/>
  <c r="H55" i="6"/>
  <c r="H54" i="6" s="1"/>
  <c r="E55" i="6"/>
  <c r="E54" i="6" s="1"/>
  <c r="R16" i="6" l="1"/>
  <c r="H16" i="6" s="1"/>
  <c r="R104" i="6" l="1"/>
  <c r="R113" i="6"/>
  <c r="W63" i="6"/>
  <c r="R63" i="6"/>
  <c r="R28" i="6" l="1"/>
  <c r="H28" i="6" s="1"/>
  <c r="R26" i="6"/>
  <c r="H26" i="6" s="1"/>
  <c r="M38" i="9" l="1"/>
  <c r="H21" i="9"/>
  <c r="G21" i="9"/>
  <c r="P20" i="9"/>
  <c r="K21" i="9" s="1"/>
  <c r="K20" i="9"/>
  <c r="H20" i="9"/>
  <c r="G20" i="9"/>
  <c r="I16" i="9"/>
  <c r="P15" i="9"/>
  <c r="K16" i="9" s="1"/>
  <c r="O15" i="9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M6" i="9" l="1"/>
  <c r="N6" i="9"/>
  <c r="P6" i="9"/>
  <c r="R87" i="6" l="1"/>
  <c r="R106" i="6"/>
  <c r="R93" i="6"/>
  <c r="R126" i="6"/>
  <c r="R115" i="6" s="1"/>
  <c r="R110" i="6"/>
  <c r="R91" i="6"/>
  <c r="R88" i="6"/>
  <c r="R96" i="6" l="1"/>
  <c r="R37" i="6" l="1"/>
  <c r="AI132" i="6"/>
  <c r="AD132" i="6"/>
  <c r="Y132" i="6"/>
  <c r="T132" i="6"/>
  <c r="O132" i="6"/>
  <c r="H132" i="6"/>
  <c r="G132" i="6"/>
  <c r="F132" i="6"/>
  <c r="AI131" i="6"/>
  <c r="AD131" i="6"/>
  <c r="Y131" i="6"/>
  <c r="T131" i="6"/>
  <c r="O131" i="6"/>
  <c r="H131" i="6"/>
  <c r="G131" i="6"/>
  <c r="F131" i="6"/>
  <c r="AI130" i="6"/>
  <c r="AD130" i="6"/>
  <c r="Y130" i="6"/>
  <c r="T130" i="6"/>
  <c r="O130" i="6"/>
  <c r="J130" i="6"/>
  <c r="I130" i="6"/>
  <c r="H130" i="6"/>
  <c r="G130" i="6"/>
  <c r="F130" i="6"/>
  <c r="AI129" i="6"/>
  <c r="AD129" i="6"/>
  <c r="Y129" i="6"/>
  <c r="T129" i="6"/>
  <c r="O129" i="6"/>
  <c r="J129" i="6"/>
  <c r="I129" i="6"/>
  <c r="H129" i="6"/>
  <c r="G129" i="6"/>
  <c r="F129" i="6"/>
  <c r="AI128" i="6"/>
  <c r="AD128" i="6"/>
  <c r="Y128" i="6"/>
  <c r="T128" i="6"/>
  <c r="O128" i="6"/>
  <c r="J128" i="6"/>
  <c r="I128" i="6"/>
  <c r="H128" i="6"/>
  <c r="G128" i="6"/>
  <c r="F128" i="6"/>
  <c r="AI127" i="6"/>
  <c r="AD127" i="6"/>
  <c r="Y127" i="6"/>
  <c r="T127" i="6"/>
  <c r="O127" i="6"/>
  <c r="J127" i="6"/>
  <c r="I127" i="6"/>
  <c r="H127" i="6"/>
  <c r="G127" i="6"/>
  <c r="F127" i="6"/>
  <c r="AI126" i="6"/>
  <c r="AD126" i="6"/>
  <c r="Y126" i="6"/>
  <c r="T126" i="6"/>
  <c r="O126" i="6"/>
  <c r="J126" i="6"/>
  <c r="I126" i="6"/>
  <c r="H126" i="6"/>
  <c r="G126" i="6"/>
  <c r="F126" i="6"/>
  <c r="AI125" i="6"/>
  <c r="AD125" i="6"/>
  <c r="Y125" i="6"/>
  <c r="T125" i="6"/>
  <c r="O125" i="6"/>
  <c r="J125" i="6"/>
  <c r="I125" i="6"/>
  <c r="H125" i="6"/>
  <c r="G125" i="6"/>
  <c r="F125" i="6"/>
  <c r="AI124" i="6"/>
  <c r="AD124" i="6"/>
  <c r="Y124" i="6"/>
  <c r="T124" i="6"/>
  <c r="O124" i="6"/>
  <c r="J124" i="6"/>
  <c r="I124" i="6"/>
  <c r="H124" i="6"/>
  <c r="G124" i="6"/>
  <c r="F124" i="6"/>
  <c r="AI123" i="6"/>
  <c r="AD123" i="6"/>
  <c r="Y123" i="6"/>
  <c r="T123" i="6"/>
  <c r="O123" i="6"/>
  <c r="J123" i="6"/>
  <c r="I123" i="6"/>
  <c r="H123" i="6"/>
  <c r="G123" i="6"/>
  <c r="F123" i="6"/>
  <c r="AI122" i="6"/>
  <c r="AD122" i="6"/>
  <c r="Y122" i="6"/>
  <c r="T122" i="6"/>
  <c r="O122" i="6"/>
  <c r="J122" i="6"/>
  <c r="I122" i="6"/>
  <c r="H122" i="6"/>
  <c r="G122" i="6"/>
  <c r="F122" i="6"/>
  <c r="AI121" i="6"/>
  <c r="AD121" i="6"/>
  <c r="Y121" i="6"/>
  <c r="T121" i="6"/>
  <c r="O121" i="6"/>
  <c r="M121" i="6"/>
  <c r="H121" i="6" s="1"/>
  <c r="I121" i="6"/>
  <c r="G121" i="6"/>
  <c r="F121" i="6"/>
  <c r="AI120" i="6"/>
  <c r="AD120" i="6"/>
  <c r="Y120" i="6"/>
  <c r="T120" i="6"/>
  <c r="O120" i="6"/>
  <c r="M120" i="6"/>
  <c r="J120" i="6" s="1"/>
  <c r="I120" i="6"/>
  <c r="G120" i="6"/>
  <c r="F120" i="6"/>
  <c r="AI119" i="6"/>
  <c r="AD119" i="6"/>
  <c r="Y119" i="6"/>
  <c r="T119" i="6"/>
  <c r="O119" i="6"/>
  <c r="J119" i="6"/>
  <c r="I119" i="6"/>
  <c r="H119" i="6"/>
  <c r="G119" i="6"/>
  <c r="F119" i="6"/>
  <c r="AI118" i="6"/>
  <c r="AD118" i="6"/>
  <c r="Y118" i="6"/>
  <c r="T118" i="6"/>
  <c r="O118" i="6"/>
  <c r="M118" i="6"/>
  <c r="J118" i="6"/>
  <c r="I118" i="6"/>
  <c r="G118" i="6"/>
  <c r="F118" i="6"/>
  <c r="AI117" i="6"/>
  <c r="AD117" i="6"/>
  <c r="Y117" i="6"/>
  <c r="T117" i="6"/>
  <c r="O117" i="6"/>
  <c r="J117" i="6"/>
  <c r="I117" i="6"/>
  <c r="H117" i="6"/>
  <c r="G117" i="6"/>
  <c r="F117" i="6"/>
  <c r="AI116" i="6"/>
  <c r="AD116" i="6"/>
  <c r="Y116" i="6"/>
  <c r="T116" i="6"/>
  <c r="O116" i="6"/>
  <c r="J116" i="6"/>
  <c r="I116" i="6"/>
  <c r="H116" i="6"/>
  <c r="G116" i="6"/>
  <c r="F116" i="6"/>
  <c r="T114" i="6"/>
  <c r="O114" i="6"/>
  <c r="H114" i="6"/>
  <c r="G114" i="6"/>
  <c r="F114" i="6"/>
  <c r="T113" i="6"/>
  <c r="O113" i="6"/>
  <c r="M113" i="6"/>
  <c r="I113" i="6"/>
  <c r="G113" i="6"/>
  <c r="F113" i="6"/>
  <c r="T112" i="6"/>
  <c r="O112" i="6"/>
  <c r="M112" i="6"/>
  <c r="J112" i="6" s="1"/>
  <c r="I112" i="6"/>
  <c r="G112" i="6"/>
  <c r="F112" i="6"/>
  <c r="T111" i="6"/>
  <c r="O111" i="6"/>
  <c r="M111" i="6"/>
  <c r="I111" i="6"/>
  <c r="G111" i="6"/>
  <c r="F111" i="6"/>
  <c r="T110" i="6"/>
  <c r="O110" i="6"/>
  <c r="J110" i="6"/>
  <c r="I110" i="6"/>
  <c r="H110" i="6"/>
  <c r="G110" i="6"/>
  <c r="F110" i="6"/>
  <c r="T109" i="6"/>
  <c r="O109" i="6"/>
  <c r="M109" i="6"/>
  <c r="H109" i="6" s="1"/>
  <c r="I109" i="6"/>
  <c r="G109" i="6"/>
  <c r="F109" i="6"/>
  <c r="T108" i="6"/>
  <c r="O108" i="6"/>
  <c r="M108" i="6"/>
  <c r="J108" i="6" s="1"/>
  <c r="I108" i="6"/>
  <c r="G108" i="6"/>
  <c r="F108" i="6"/>
  <c r="T107" i="6"/>
  <c r="O107" i="6"/>
  <c r="M107" i="6"/>
  <c r="H107" i="6" s="1"/>
  <c r="I107" i="6"/>
  <c r="G107" i="6"/>
  <c r="F107" i="6"/>
  <c r="T106" i="6"/>
  <c r="O106" i="6"/>
  <c r="M106" i="6"/>
  <c r="J106" i="6" s="1"/>
  <c r="I106" i="6"/>
  <c r="G106" i="6"/>
  <c r="F106" i="6"/>
  <c r="AI105" i="6"/>
  <c r="AD105" i="6"/>
  <c r="Y105" i="6"/>
  <c r="T105" i="6"/>
  <c r="O105" i="6"/>
  <c r="J105" i="6"/>
  <c r="I105" i="6"/>
  <c r="H105" i="6"/>
  <c r="G105" i="6"/>
  <c r="F105" i="6"/>
  <c r="T104" i="6"/>
  <c r="O104" i="6"/>
  <c r="M104" i="6"/>
  <c r="H104" i="6" s="1"/>
  <c r="I104" i="6"/>
  <c r="G104" i="6"/>
  <c r="F104" i="6"/>
  <c r="T103" i="6"/>
  <c r="O103" i="6"/>
  <c r="J103" i="6"/>
  <c r="I103" i="6"/>
  <c r="G103" i="6"/>
  <c r="F103" i="6"/>
  <c r="T102" i="6"/>
  <c r="O102" i="6"/>
  <c r="M102" i="6"/>
  <c r="H102" i="6" s="1"/>
  <c r="I102" i="6"/>
  <c r="G102" i="6"/>
  <c r="F102" i="6"/>
  <c r="T101" i="6"/>
  <c r="O101" i="6"/>
  <c r="M101" i="6"/>
  <c r="H101" i="6" s="1"/>
  <c r="I101" i="6"/>
  <c r="G101" i="6"/>
  <c r="F101" i="6"/>
  <c r="AI99" i="6"/>
  <c r="AD99" i="6"/>
  <c r="Y99" i="6"/>
  <c r="T99" i="6"/>
  <c r="O99" i="6"/>
  <c r="H99" i="6"/>
  <c r="G99" i="6"/>
  <c r="F99" i="6"/>
  <c r="T98" i="6"/>
  <c r="O98" i="6"/>
  <c r="M98" i="6"/>
  <c r="I98" i="6"/>
  <c r="G98" i="6"/>
  <c r="F98" i="6"/>
  <c r="T97" i="6"/>
  <c r="O97" i="6"/>
  <c r="J97" i="6"/>
  <c r="I97" i="6"/>
  <c r="H97" i="6"/>
  <c r="G97" i="6"/>
  <c r="F97" i="6"/>
  <c r="AM96" i="6"/>
  <c r="AL96" i="6"/>
  <c r="AK96" i="6"/>
  <c r="AJ96" i="6"/>
  <c r="AH96" i="6"/>
  <c r="AG96" i="6"/>
  <c r="AG76" i="6" s="1"/>
  <c r="AF96" i="6"/>
  <c r="AE96" i="6"/>
  <c r="AC96" i="6"/>
  <c r="AA96" i="6"/>
  <c r="Z96" i="6"/>
  <c r="X96" i="6"/>
  <c r="W96" i="6"/>
  <c r="V96" i="6"/>
  <c r="U96" i="6"/>
  <c r="S96" i="6"/>
  <c r="Q96" i="6"/>
  <c r="P96" i="6"/>
  <c r="N96" i="6"/>
  <c r="L96" i="6"/>
  <c r="K96" i="6"/>
  <c r="T95" i="6"/>
  <c r="O95" i="6"/>
  <c r="H95" i="6"/>
  <c r="G95" i="6"/>
  <c r="F95" i="6"/>
  <c r="T94" i="6"/>
  <c r="O94" i="6"/>
  <c r="M94" i="6"/>
  <c r="J94" i="6" s="1"/>
  <c r="I94" i="6"/>
  <c r="G94" i="6"/>
  <c r="F94" i="6"/>
  <c r="T93" i="6"/>
  <c r="O93" i="6"/>
  <c r="M93" i="6"/>
  <c r="H93" i="6" s="1"/>
  <c r="I93" i="6"/>
  <c r="G93" i="6"/>
  <c r="F93" i="6"/>
  <c r="T92" i="6"/>
  <c r="O92" i="6"/>
  <c r="J92" i="6"/>
  <c r="I92" i="6"/>
  <c r="H92" i="6"/>
  <c r="G92" i="6"/>
  <c r="F92" i="6"/>
  <c r="T91" i="6"/>
  <c r="O91" i="6"/>
  <c r="J91" i="6"/>
  <c r="I91" i="6"/>
  <c r="H91" i="6"/>
  <c r="G91" i="6"/>
  <c r="F91" i="6"/>
  <c r="T90" i="6"/>
  <c r="O90" i="6"/>
  <c r="J90" i="6"/>
  <c r="I90" i="6"/>
  <c r="H90" i="6"/>
  <c r="G90" i="6"/>
  <c r="F90" i="6"/>
  <c r="T89" i="6"/>
  <c r="O89" i="6"/>
  <c r="J89" i="6"/>
  <c r="I89" i="6"/>
  <c r="H89" i="6"/>
  <c r="G89" i="6"/>
  <c r="F89" i="6"/>
  <c r="T88" i="6"/>
  <c r="O88" i="6"/>
  <c r="J88" i="6"/>
  <c r="I88" i="6"/>
  <c r="H88" i="6"/>
  <c r="G88" i="6"/>
  <c r="F88" i="6"/>
  <c r="T87" i="6"/>
  <c r="O87" i="6"/>
  <c r="J87" i="6"/>
  <c r="I87" i="6"/>
  <c r="H87" i="6"/>
  <c r="G87" i="6"/>
  <c r="F87" i="6"/>
  <c r="T86" i="6"/>
  <c r="R77" i="6"/>
  <c r="R76" i="6" s="1"/>
  <c r="O86" i="6"/>
  <c r="J86" i="6"/>
  <c r="I86" i="6"/>
  <c r="G86" i="6"/>
  <c r="F86" i="6"/>
  <c r="T85" i="6"/>
  <c r="O85" i="6"/>
  <c r="J85" i="6"/>
  <c r="I85" i="6"/>
  <c r="H85" i="6"/>
  <c r="G85" i="6"/>
  <c r="F85" i="6"/>
  <c r="T84" i="6"/>
  <c r="O84" i="6"/>
  <c r="J84" i="6"/>
  <c r="I84" i="6"/>
  <c r="H84" i="6"/>
  <c r="G84" i="6"/>
  <c r="F84" i="6"/>
  <c r="T83" i="6"/>
  <c r="O83" i="6"/>
  <c r="J83" i="6"/>
  <c r="I83" i="6"/>
  <c r="H83" i="6"/>
  <c r="G83" i="6"/>
  <c r="F83" i="6"/>
  <c r="T82" i="6"/>
  <c r="O82" i="6"/>
  <c r="J82" i="6"/>
  <c r="I82" i="6"/>
  <c r="H82" i="6"/>
  <c r="G82" i="6"/>
  <c r="F82" i="6"/>
  <c r="T81" i="6"/>
  <c r="O81" i="6"/>
  <c r="J81" i="6"/>
  <c r="H81" i="6"/>
  <c r="G81" i="6"/>
  <c r="F81" i="6"/>
  <c r="T80" i="6"/>
  <c r="O80" i="6"/>
  <c r="H80" i="6"/>
  <c r="G80" i="6"/>
  <c r="F80" i="6"/>
  <c r="T79" i="6"/>
  <c r="O79" i="6"/>
  <c r="J79" i="6"/>
  <c r="I79" i="6"/>
  <c r="H79" i="6"/>
  <c r="G79" i="6"/>
  <c r="F79" i="6"/>
  <c r="T78" i="6"/>
  <c r="O78" i="6"/>
  <c r="J78" i="6"/>
  <c r="I78" i="6"/>
  <c r="H78" i="6"/>
  <c r="G78" i="6"/>
  <c r="F78" i="6"/>
  <c r="AM77" i="6"/>
  <c r="AL77" i="6"/>
  <c r="AK77" i="6"/>
  <c r="AJ77" i="6"/>
  <c r="AH77" i="6"/>
  <c r="AF77" i="6"/>
  <c r="AE77" i="6"/>
  <c r="AC77" i="6"/>
  <c r="AA77" i="6"/>
  <c r="Z77" i="6"/>
  <c r="X77" i="6"/>
  <c r="W77" i="6"/>
  <c r="V77" i="6"/>
  <c r="U77" i="6"/>
  <c r="S77" i="6"/>
  <c r="Q77" i="6"/>
  <c r="P77" i="6"/>
  <c r="N77" i="6"/>
  <c r="L77" i="6"/>
  <c r="K77" i="6"/>
  <c r="AI74" i="6"/>
  <c r="AD74" i="6"/>
  <c r="Y74" i="6"/>
  <c r="T74" i="6"/>
  <c r="O74" i="6"/>
  <c r="J74" i="6"/>
  <c r="H74" i="6"/>
  <c r="E74" i="6" s="1"/>
  <c r="AI73" i="6"/>
  <c r="AD73" i="6"/>
  <c r="Y73" i="6"/>
  <c r="T73" i="6"/>
  <c r="O73" i="6"/>
  <c r="J73" i="6"/>
  <c r="H73" i="6"/>
  <c r="E73" i="6" s="1"/>
  <c r="P37" i="3"/>
  <c r="P36" i="3"/>
  <c r="E38" i="3"/>
  <c r="Y71" i="6"/>
  <c r="T71" i="6"/>
  <c r="O71" i="6"/>
  <c r="M71" i="6"/>
  <c r="J71" i="6" s="1"/>
  <c r="I71" i="6"/>
  <c r="G71" i="6"/>
  <c r="F71" i="6"/>
  <c r="Y70" i="6"/>
  <c r="T70" i="6"/>
  <c r="O70" i="6"/>
  <c r="J70" i="6"/>
  <c r="I70" i="6"/>
  <c r="H70" i="6"/>
  <c r="G70" i="6"/>
  <c r="F70" i="6"/>
  <c r="Y69" i="6"/>
  <c r="T69" i="6"/>
  <c r="O69" i="6"/>
  <c r="J69" i="6"/>
  <c r="I69" i="6"/>
  <c r="H69" i="6"/>
  <c r="G69" i="6"/>
  <c r="F69" i="6"/>
  <c r="Y68" i="6"/>
  <c r="T68" i="6"/>
  <c r="O68" i="6"/>
  <c r="J68" i="6"/>
  <c r="I68" i="6"/>
  <c r="H68" i="6"/>
  <c r="G68" i="6"/>
  <c r="F68" i="6"/>
  <c r="P38" i="3"/>
  <c r="M38" i="3"/>
  <c r="J38" i="3"/>
  <c r="G38" i="3"/>
  <c r="AI66" i="6"/>
  <c r="AD66" i="6"/>
  <c r="Y66" i="6"/>
  <c r="T66" i="6"/>
  <c r="O66" i="6"/>
  <c r="J66" i="6"/>
  <c r="I66" i="6"/>
  <c r="H66" i="6"/>
  <c r="G66" i="6"/>
  <c r="F66" i="6"/>
  <c r="Y65" i="6"/>
  <c r="T65" i="6"/>
  <c r="O65" i="6"/>
  <c r="M65" i="6"/>
  <c r="H65" i="6" s="1"/>
  <c r="I65" i="6"/>
  <c r="G65" i="6"/>
  <c r="F65" i="6"/>
  <c r="Y64" i="6"/>
  <c r="T64" i="6"/>
  <c r="O64" i="6"/>
  <c r="M64" i="6"/>
  <c r="J64" i="6" s="1"/>
  <c r="I64" i="6"/>
  <c r="G64" i="6"/>
  <c r="F64" i="6"/>
  <c r="Y63" i="6"/>
  <c r="T63" i="6"/>
  <c r="O63" i="6"/>
  <c r="M63" i="6"/>
  <c r="H63" i="6" s="1"/>
  <c r="I63" i="6"/>
  <c r="G63" i="6"/>
  <c r="F63" i="6"/>
  <c r="AM62" i="6"/>
  <c r="P33" i="3" s="1"/>
  <c r="AL62" i="6"/>
  <c r="P32" i="3" s="1"/>
  <c r="AK62" i="6"/>
  <c r="P31" i="3" s="1"/>
  <c r="AJ62" i="6"/>
  <c r="P30" i="3" s="1"/>
  <c r="AH62" i="6"/>
  <c r="M33" i="3" s="1"/>
  <c r="AG62" i="6"/>
  <c r="M32" i="3" s="1"/>
  <c r="AF62" i="6"/>
  <c r="M31" i="3" s="1"/>
  <c r="AE62" i="6"/>
  <c r="M30" i="3" s="1"/>
  <c r="AC62" i="6"/>
  <c r="J33" i="3" s="1"/>
  <c r="AB62" i="6"/>
  <c r="J32" i="3" s="1"/>
  <c r="AA62" i="6"/>
  <c r="J31" i="3" s="1"/>
  <c r="Z62" i="6"/>
  <c r="J30" i="3" s="1"/>
  <c r="X62" i="6"/>
  <c r="G33" i="3" s="1"/>
  <c r="W62" i="6"/>
  <c r="G32" i="3" s="1"/>
  <c r="V62" i="6"/>
  <c r="G31" i="3" s="1"/>
  <c r="U62" i="6"/>
  <c r="G30" i="3" s="1"/>
  <c r="S62" i="6"/>
  <c r="F33" i="3" s="1"/>
  <c r="R62" i="6"/>
  <c r="F32" i="3" s="1"/>
  <c r="Q62" i="6"/>
  <c r="F31" i="3" s="1"/>
  <c r="P62" i="6"/>
  <c r="F30" i="3" s="1"/>
  <c r="N62" i="6"/>
  <c r="E33" i="3" s="1"/>
  <c r="L62" i="6"/>
  <c r="E31" i="3" s="1"/>
  <c r="K62" i="6"/>
  <c r="E30" i="3" s="1"/>
  <c r="Y61" i="6"/>
  <c r="T61" i="6"/>
  <c r="O61" i="6"/>
  <c r="J61" i="6"/>
  <c r="I61" i="6"/>
  <c r="G61" i="6"/>
  <c r="F61" i="6"/>
  <c r="Y60" i="6"/>
  <c r="T60" i="6"/>
  <c r="O60" i="6"/>
  <c r="J60" i="6"/>
  <c r="I60" i="6"/>
  <c r="G60" i="6"/>
  <c r="F60" i="6"/>
  <c r="AM59" i="6"/>
  <c r="P28" i="3" s="1"/>
  <c r="AL59" i="6"/>
  <c r="P27" i="3" s="1"/>
  <c r="AK59" i="6"/>
  <c r="P26" i="3" s="1"/>
  <c r="AJ59" i="6"/>
  <c r="P25" i="3" s="1"/>
  <c r="AH59" i="6"/>
  <c r="M28" i="3" s="1"/>
  <c r="AG59" i="6"/>
  <c r="M27" i="3" s="1"/>
  <c r="AF59" i="6"/>
  <c r="M26" i="3" s="1"/>
  <c r="AE59" i="6"/>
  <c r="M25" i="3" s="1"/>
  <c r="AC59" i="6"/>
  <c r="J28" i="3" s="1"/>
  <c r="AB59" i="6"/>
  <c r="J27" i="3" s="1"/>
  <c r="AA59" i="6"/>
  <c r="J26" i="3" s="1"/>
  <c r="Z59" i="6"/>
  <c r="J25" i="3" s="1"/>
  <c r="X59" i="6"/>
  <c r="G28" i="3" s="1"/>
  <c r="W59" i="6"/>
  <c r="G27" i="3" s="1"/>
  <c r="V59" i="6"/>
  <c r="G26" i="3" s="1"/>
  <c r="U59" i="6"/>
  <c r="G25" i="3" s="1"/>
  <c r="S59" i="6"/>
  <c r="F28" i="3" s="1"/>
  <c r="R59" i="6"/>
  <c r="F27" i="3" s="1"/>
  <c r="Q59" i="6"/>
  <c r="F26" i="3" s="1"/>
  <c r="P59" i="6"/>
  <c r="F25" i="3" s="1"/>
  <c r="N59" i="6"/>
  <c r="E28" i="3" s="1"/>
  <c r="M59" i="6"/>
  <c r="E27" i="3" s="1"/>
  <c r="L59" i="6"/>
  <c r="E26" i="3" s="1"/>
  <c r="K59" i="6"/>
  <c r="E25" i="3" s="1"/>
  <c r="AI52" i="6"/>
  <c r="AI51" i="6" s="1"/>
  <c r="AD52" i="6"/>
  <c r="AD51" i="6" s="1"/>
  <c r="Y52" i="6"/>
  <c r="Y51" i="6" s="1"/>
  <c r="T52" i="6"/>
  <c r="T51" i="6" s="1"/>
  <c r="O52" i="6"/>
  <c r="O51" i="6" s="1"/>
  <c r="J52" i="6"/>
  <c r="J51" i="6" s="1"/>
  <c r="H52" i="6"/>
  <c r="H51" i="6" s="1"/>
  <c r="AK41" i="6"/>
  <c r="AJ41" i="6"/>
  <c r="AF41" i="6"/>
  <c r="AE41" i="6"/>
  <c r="AA41" i="6"/>
  <c r="Z41" i="6"/>
  <c r="V41" i="6"/>
  <c r="U41" i="6"/>
  <c r="L41" i="6"/>
  <c r="K41" i="6"/>
  <c r="AI43" i="6"/>
  <c r="AD43" i="6"/>
  <c r="Y43" i="6"/>
  <c r="T43" i="6"/>
  <c r="R43" i="6"/>
  <c r="J43" i="6"/>
  <c r="G43" i="6"/>
  <c r="F43" i="6"/>
  <c r="M38" i="6"/>
  <c r="J38" i="6" s="1"/>
  <c r="AI37" i="6"/>
  <c r="AD37" i="6"/>
  <c r="J37" i="6"/>
  <c r="AI36" i="6"/>
  <c r="AD36" i="6"/>
  <c r="O36" i="6"/>
  <c r="M36" i="6"/>
  <c r="H36" i="6" s="1"/>
  <c r="I36" i="6"/>
  <c r="I31" i="6" s="1"/>
  <c r="G36" i="6"/>
  <c r="F36" i="6"/>
  <c r="Y35" i="6"/>
  <c r="T35" i="6"/>
  <c r="O35" i="6"/>
  <c r="M35" i="6"/>
  <c r="H35" i="6" s="1"/>
  <c r="G35" i="6"/>
  <c r="F35" i="6"/>
  <c r="AI34" i="6"/>
  <c r="AD34" i="6"/>
  <c r="Y34" i="6"/>
  <c r="T34" i="6"/>
  <c r="O34" i="6"/>
  <c r="J34" i="6"/>
  <c r="E34" i="6"/>
  <c r="AI33" i="6"/>
  <c r="AD33" i="6"/>
  <c r="AD31" i="6" s="1"/>
  <c r="Y33" i="6"/>
  <c r="T33" i="6"/>
  <c r="O33" i="6"/>
  <c r="J33" i="6"/>
  <c r="E33" i="6"/>
  <c r="Y32" i="6"/>
  <c r="T32" i="6"/>
  <c r="O32" i="6"/>
  <c r="M32" i="6"/>
  <c r="J32" i="6" s="1"/>
  <c r="AM30" i="6"/>
  <c r="P23" i="3" s="1"/>
  <c r="AH30" i="6"/>
  <c r="M23" i="3" s="1"/>
  <c r="AC30" i="6"/>
  <c r="J23" i="3" s="1"/>
  <c r="X30" i="6"/>
  <c r="G23" i="3" s="1"/>
  <c r="T29" i="6"/>
  <c r="O29" i="6"/>
  <c r="J29" i="6"/>
  <c r="E29" i="6"/>
  <c r="T28" i="6"/>
  <c r="O28" i="6"/>
  <c r="J28" i="6"/>
  <c r="I28" i="6"/>
  <c r="G28" i="6"/>
  <c r="F28" i="6"/>
  <c r="T27" i="6"/>
  <c r="O27" i="6"/>
  <c r="J27" i="6"/>
  <c r="I27" i="6"/>
  <c r="G27" i="6"/>
  <c r="F27" i="6"/>
  <c r="T26" i="6"/>
  <c r="O26" i="6"/>
  <c r="J26" i="6"/>
  <c r="I26" i="6"/>
  <c r="G26" i="6"/>
  <c r="F26" i="6"/>
  <c r="AM25" i="6"/>
  <c r="AL25" i="6"/>
  <c r="AK25" i="6"/>
  <c r="AJ25" i="6"/>
  <c r="AH25" i="6"/>
  <c r="AG25" i="6"/>
  <c r="AF25" i="6"/>
  <c r="AE25" i="6"/>
  <c r="AC25" i="6"/>
  <c r="AB25" i="6"/>
  <c r="AA25" i="6"/>
  <c r="Z25" i="6"/>
  <c r="X25" i="6"/>
  <c r="W25" i="6"/>
  <c r="V25" i="6"/>
  <c r="U25" i="6"/>
  <c r="S25" i="6"/>
  <c r="R25" i="6"/>
  <c r="Q25" i="6"/>
  <c r="P25" i="6"/>
  <c r="N25" i="6"/>
  <c r="M25" i="6"/>
  <c r="L25" i="6"/>
  <c r="K25" i="6"/>
  <c r="T24" i="6"/>
  <c r="O24" i="6"/>
  <c r="J24" i="6"/>
  <c r="I24" i="6"/>
  <c r="G24" i="6"/>
  <c r="F24" i="6"/>
  <c r="T23" i="6"/>
  <c r="O23" i="6"/>
  <c r="J23" i="6"/>
  <c r="I23" i="6"/>
  <c r="G23" i="6"/>
  <c r="F23" i="6"/>
  <c r="T22" i="6"/>
  <c r="O22" i="6"/>
  <c r="J22" i="6"/>
  <c r="I22" i="6"/>
  <c r="G22" i="6"/>
  <c r="F22" i="6"/>
  <c r="T21" i="6"/>
  <c r="O21" i="6"/>
  <c r="J21" i="6"/>
  <c r="I21" i="6"/>
  <c r="G21" i="6"/>
  <c r="F21" i="6"/>
  <c r="AM20" i="6"/>
  <c r="AL20" i="6"/>
  <c r="AK20" i="6"/>
  <c r="AJ20" i="6"/>
  <c r="AH20" i="6"/>
  <c r="AG20" i="6"/>
  <c r="AF20" i="6"/>
  <c r="AE20" i="6"/>
  <c r="AC20" i="6"/>
  <c r="AB20" i="6"/>
  <c r="AA20" i="6"/>
  <c r="Z20" i="6"/>
  <c r="X20" i="6"/>
  <c r="W20" i="6"/>
  <c r="V20" i="6"/>
  <c r="U20" i="6"/>
  <c r="S20" i="6"/>
  <c r="R20" i="6"/>
  <c r="Q20" i="6"/>
  <c r="P20" i="6"/>
  <c r="N20" i="6"/>
  <c r="M20" i="6"/>
  <c r="L20" i="6"/>
  <c r="K20" i="6"/>
  <c r="T19" i="6"/>
  <c r="O19" i="6"/>
  <c r="J19" i="6"/>
  <c r="I19" i="6"/>
  <c r="G19" i="6"/>
  <c r="F19" i="6"/>
  <c r="T18" i="6"/>
  <c r="O18" i="6"/>
  <c r="M18" i="6"/>
  <c r="I18" i="6"/>
  <c r="G18" i="6"/>
  <c r="F18" i="6"/>
  <c r="T17" i="6"/>
  <c r="O17" i="6"/>
  <c r="J17" i="6"/>
  <c r="I17" i="6"/>
  <c r="G17" i="6"/>
  <c r="F17" i="6"/>
  <c r="T16" i="6"/>
  <c r="O16" i="6"/>
  <c r="J16" i="6"/>
  <c r="I16" i="6"/>
  <c r="G16" i="6"/>
  <c r="F16" i="6"/>
  <c r="AM15" i="6"/>
  <c r="AL15" i="6"/>
  <c r="AK15" i="6"/>
  <c r="AJ15" i="6"/>
  <c r="AH15" i="6"/>
  <c r="AG15" i="6"/>
  <c r="AF15" i="6"/>
  <c r="AE15" i="6"/>
  <c r="AC15" i="6"/>
  <c r="AA15" i="6"/>
  <c r="Z15" i="6"/>
  <c r="X15" i="6"/>
  <c r="W15" i="6"/>
  <c r="V15" i="6"/>
  <c r="U15" i="6"/>
  <c r="S15" i="6"/>
  <c r="R15" i="6"/>
  <c r="Q15" i="6"/>
  <c r="P15" i="6"/>
  <c r="N15" i="6"/>
  <c r="L15" i="6"/>
  <c r="K15" i="6"/>
  <c r="AI14" i="6"/>
  <c r="AD14" i="6"/>
  <c r="Y14" i="6"/>
  <c r="T14" i="6"/>
  <c r="O14" i="6"/>
  <c r="M14" i="6"/>
  <c r="H14" i="6" s="1"/>
  <c r="I14" i="6"/>
  <c r="G14" i="6"/>
  <c r="T13" i="6"/>
  <c r="O13" i="6"/>
  <c r="M13" i="6"/>
  <c r="H13" i="6" s="1"/>
  <c r="I13" i="6"/>
  <c r="G13" i="6"/>
  <c r="F13" i="6"/>
  <c r="T12" i="6"/>
  <c r="O12" i="6"/>
  <c r="J12" i="6"/>
  <c r="I12" i="6"/>
  <c r="G12" i="6"/>
  <c r="F12" i="6"/>
  <c r="AM11" i="6"/>
  <c r="AL11" i="6"/>
  <c r="AK11" i="6"/>
  <c r="AJ11" i="6"/>
  <c r="AH11" i="6"/>
  <c r="AG11" i="6"/>
  <c r="AF11" i="6"/>
  <c r="AE11" i="6"/>
  <c r="AC11" i="6"/>
  <c r="AB11" i="6"/>
  <c r="AA11" i="6"/>
  <c r="Z11" i="6"/>
  <c r="X11" i="6"/>
  <c r="W11" i="6"/>
  <c r="V11" i="6"/>
  <c r="U11" i="6"/>
  <c r="S11" i="6"/>
  <c r="R11" i="6"/>
  <c r="Q11" i="6"/>
  <c r="P11" i="6"/>
  <c r="N11" i="6"/>
  <c r="L11" i="6"/>
  <c r="K11" i="6"/>
  <c r="Y67" i="6" l="1"/>
  <c r="G36" i="3"/>
  <c r="X41" i="6"/>
  <c r="W41" i="6"/>
  <c r="W30" i="6" s="1"/>
  <c r="G22" i="3" s="1"/>
  <c r="F38" i="3"/>
  <c r="H38" i="6"/>
  <c r="E38" i="6" s="1"/>
  <c r="AC41" i="6"/>
  <c r="AB30" i="6"/>
  <c r="E35" i="3"/>
  <c r="G35" i="3"/>
  <c r="M35" i="3"/>
  <c r="M36" i="3"/>
  <c r="F41" i="6"/>
  <c r="G37" i="3"/>
  <c r="I41" i="6"/>
  <c r="F35" i="3"/>
  <c r="J35" i="3"/>
  <c r="P35" i="3"/>
  <c r="H71" i="6"/>
  <c r="H67" i="6" s="1"/>
  <c r="E37" i="3"/>
  <c r="P41" i="6"/>
  <c r="P30" i="6" s="1"/>
  <c r="F20" i="3" s="1"/>
  <c r="R41" i="6"/>
  <c r="Q41" i="6"/>
  <c r="Q30" i="6" s="1"/>
  <c r="F21" i="3" s="1"/>
  <c r="F36" i="3"/>
  <c r="J36" i="3"/>
  <c r="AH41" i="6"/>
  <c r="AG41" i="6"/>
  <c r="AG30" i="6" s="1"/>
  <c r="M22" i="3" s="1"/>
  <c r="E36" i="3"/>
  <c r="M37" i="3"/>
  <c r="G41" i="6"/>
  <c r="S41" i="6"/>
  <c r="S30" i="6" s="1"/>
  <c r="F37" i="3"/>
  <c r="J37" i="3"/>
  <c r="AI31" i="6"/>
  <c r="T31" i="6"/>
  <c r="O31" i="6"/>
  <c r="Y31" i="6"/>
  <c r="J98" i="6"/>
  <c r="H98" i="6"/>
  <c r="E98" i="6" s="1"/>
  <c r="H32" i="6"/>
  <c r="E32" i="6" s="1"/>
  <c r="M31" i="6"/>
  <c r="O37" i="6"/>
  <c r="H37" i="6"/>
  <c r="E37" i="6" s="1"/>
  <c r="R31" i="6"/>
  <c r="F31" i="6"/>
  <c r="G31" i="6"/>
  <c r="J107" i="6"/>
  <c r="H120" i="6"/>
  <c r="J104" i="6"/>
  <c r="J63" i="6"/>
  <c r="E13" i="6"/>
  <c r="H11" i="6"/>
  <c r="E14" i="6"/>
  <c r="AD41" i="6"/>
  <c r="J13" i="6"/>
  <c r="T115" i="6"/>
  <c r="T41" i="6"/>
  <c r="Y41" i="6"/>
  <c r="M15" i="6"/>
  <c r="H18" i="6"/>
  <c r="H15" i="6" s="1"/>
  <c r="J41" i="6"/>
  <c r="E52" i="6"/>
  <c r="E51" i="6" s="1"/>
  <c r="J35" i="6"/>
  <c r="AI41" i="6"/>
  <c r="E12" i="6"/>
  <c r="H118" i="6"/>
  <c r="M115" i="6"/>
  <c r="O115" i="6"/>
  <c r="G115" i="6"/>
  <c r="F115" i="6"/>
  <c r="E129" i="6"/>
  <c r="I115" i="6"/>
  <c r="Y115" i="6"/>
  <c r="AD115" i="6"/>
  <c r="AI115" i="6"/>
  <c r="E60" i="6"/>
  <c r="J14" i="6"/>
  <c r="J101" i="6"/>
  <c r="E22" i="6"/>
  <c r="AM76" i="6"/>
  <c r="P43" i="3" s="1"/>
  <c r="H94" i="6"/>
  <c r="E94" i="6" s="1"/>
  <c r="M96" i="6"/>
  <c r="E126" i="6"/>
  <c r="H112" i="6"/>
  <c r="E112" i="6" s="1"/>
  <c r="J18" i="6"/>
  <c r="J15" i="6" s="1"/>
  <c r="H64" i="6"/>
  <c r="E64" i="6" s="1"/>
  <c r="J93" i="6"/>
  <c r="J77" i="6" s="1"/>
  <c r="H108" i="6"/>
  <c r="E108" i="6" s="1"/>
  <c r="E132" i="6"/>
  <c r="AD59" i="6"/>
  <c r="E122" i="6"/>
  <c r="E27" i="6"/>
  <c r="M77" i="6"/>
  <c r="J102" i="6"/>
  <c r="H106" i="6"/>
  <c r="E106" i="6" s="1"/>
  <c r="J121" i="6"/>
  <c r="J115" i="6" s="1"/>
  <c r="E88" i="6"/>
  <c r="E80" i="6"/>
  <c r="E85" i="6"/>
  <c r="AH10" i="6"/>
  <c r="M18" i="3" s="1"/>
  <c r="AK10" i="6"/>
  <c r="P16" i="3" s="1"/>
  <c r="O59" i="6"/>
  <c r="N10" i="6"/>
  <c r="E18" i="3" s="1"/>
  <c r="X10" i="6"/>
  <c r="G18" i="3" s="1"/>
  <c r="F59" i="6"/>
  <c r="X76" i="6"/>
  <c r="G43" i="3" s="1"/>
  <c r="AI25" i="6"/>
  <c r="T59" i="6"/>
  <c r="T25" i="6"/>
  <c r="AB10" i="6"/>
  <c r="J17" i="3" s="1"/>
  <c r="AL10" i="6"/>
  <c r="P17" i="3" s="1"/>
  <c r="M42" i="3"/>
  <c r="I11" i="6"/>
  <c r="AC10" i="6"/>
  <c r="J18" i="3" s="1"/>
  <c r="AM10" i="6"/>
  <c r="P18" i="3" s="1"/>
  <c r="E102" i="6"/>
  <c r="L10" i="6"/>
  <c r="E16" i="3" s="1"/>
  <c r="E19" i="6"/>
  <c r="E123" i="6"/>
  <c r="E116" i="6"/>
  <c r="E24" i="6"/>
  <c r="G59" i="6"/>
  <c r="AI59" i="6"/>
  <c r="E83" i="6"/>
  <c r="E91" i="6"/>
  <c r="L30" i="6"/>
  <c r="E21" i="3" s="1"/>
  <c r="AJ30" i="6"/>
  <c r="P20" i="3" s="1"/>
  <c r="E69" i="6"/>
  <c r="E70" i="6"/>
  <c r="O11" i="6"/>
  <c r="AA10" i="6"/>
  <c r="J16" i="3" s="1"/>
  <c r="H25" i="6"/>
  <c r="AE30" i="6"/>
  <c r="M20" i="3" s="1"/>
  <c r="G62" i="6"/>
  <c r="E93" i="6"/>
  <c r="E104" i="6"/>
  <c r="S10" i="6"/>
  <c r="F18" i="3" s="1"/>
  <c r="Y11" i="6"/>
  <c r="AF30" i="6"/>
  <c r="M21" i="3" s="1"/>
  <c r="AH76" i="6"/>
  <c r="M43" i="3" s="1"/>
  <c r="E95" i="6"/>
  <c r="E119" i="6"/>
  <c r="E17" i="6"/>
  <c r="AI11" i="6"/>
  <c r="U10" i="6"/>
  <c r="G15" i="3" s="1"/>
  <c r="Z76" i="6"/>
  <c r="J40" i="3" s="1"/>
  <c r="AJ76" i="6"/>
  <c r="P40" i="3" s="1"/>
  <c r="E81" i="6"/>
  <c r="V76" i="6"/>
  <c r="G41" i="3" s="1"/>
  <c r="E105" i="6"/>
  <c r="O62" i="6"/>
  <c r="V10" i="6"/>
  <c r="G16" i="3" s="1"/>
  <c r="AA30" i="6"/>
  <c r="AK30" i="6"/>
  <c r="P21" i="3" s="1"/>
  <c r="P76" i="6"/>
  <c r="F40" i="3" s="1"/>
  <c r="AA76" i="6"/>
  <c r="J41" i="3" s="1"/>
  <c r="AK76" i="6"/>
  <c r="P41" i="3" s="1"/>
  <c r="O77" i="6"/>
  <c r="W76" i="6"/>
  <c r="G42" i="3" s="1"/>
  <c r="E131" i="6"/>
  <c r="F62" i="6"/>
  <c r="Z30" i="6"/>
  <c r="J20" i="3" s="1"/>
  <c r="J59" i="6"/>
  <c r="Q76" i="6"/>
  <c r="F41" i="3" s="1"/>
  <c r="J42" i="3"/>
  <c r="AL76" i="6"/>
  <c r="P42" i="3" s="1"/>
  <c r="E82" i="6"/>
  <c r="AF10" i="6"/>
  <c r="M16" i="3" s="1"/>
  <c r="AL30" i="6"/>
  <c r="W10" i="6"/>
  <c r="G17" i="3" s="1"/>
  <c r="AD15" i="6"/>
  <c r="I25" i="6"/>
  <c r="U76" i="6"/>
  <c r="G40" i="3" s="1"/>
  <c r="T96" i="6"/>
  <c r="E114" i="6"/>
  <c r="AF76" i="6"/>
  <c r="M41" i="3" s="1"/>
  <c r="G15" i="6"/>
  <c r="AI15" i="6"/>
  <c r="T15" i="6"/>
  <c r="J25" i="6"/>
  <c r="Y59" i="6"/>
  <c r="Y62" i="6"/>
  <c r="E71" i="6"/>
  <c r="K76" i="6"/>
  <c r="E40" i="3" s="1"/>
  <c r="N76" i="6"/>
  <c r="E43" i="3" s="1"/>
  <c r="AE10" i="6"/>
  <c r="M15" i="3" s="1"/>
  <c r="E84" i="6"/>
  <c r="E101" i="6"/>
  <c r="I59" i="6"/>
  <c r="E65" i="6"/>
  <c r="E107" i="6"/>
  <c r="AE76" i="6"/>
  <c r="M40" i="3" s="1"/>
  <c r="Y15" i="6"/>
  <c r="E23" i="6"/>
  <c r="Y20" i="6"/>
  <c r="AD62" i="6"/>
  <c r="L76" i="6"/>
  <c r="E41" i="3" s="1"/>
  <c r="E79" i="6"/>
  <c r="E89" i="6"/>
  <c r="E109" i="6"/>
  <c r="E61" i="6"/>
  <c r="U30" i="6"/>
  <c r="AC76" i="6"/>
  <c r="J43" i="3" s="1"/>
  <c r="V30" i="6"/>
  <c r="P10" i="6"/>
  <c r="F15" i="3" s="1"/>
  <c r="AD20" i="6"/>
  <c r="I20" i="6"/>
  <c r="AI62" i="6"/>
  <c r="E90" i="6"/>
  <c r="E128" i="6"/>
  <c r="AI96" i="6"/>
  <c r="K10" i="6"/>
  <c r="E15" i="3" s="1"/>
  <c r="S76" i="6"/>
  <c r="F43" i="3" s="1"/>
  <c r="E121" i="6"/>
  <c r="I15" i="6"/>
  <c r="AJ10" i="6"/>
  <c r="P15" i="3" s="1"/>
  <c r="G20" i="6"/>
  <c r="AI20" i="6"/>
  <c r="T20" i="6"/>
  <c r="J20" i="6"/>
  <c r="E35" i="6"/>
  <c r="E63" i="6"/>
  <c r="AI77" i="6"/>
  <c r="T77" i="6"/>
  <c r="E99" i="6"/>
  <c r="E103" i="6"/>
  <c r="E117" i="6"/>
  <c r="E125" i="6"/>
  <c r="E16" i="6"/>
  <c r="F15" i="6"/>
  <c r="E97" i="6"/>
  <c r="M11" i="6"/>
  <c r="H20" i="6"/>
  <c r="I96" i="6"/>
  <c r="F96" i="6"/>
  <c r="AG10" i="6"/>
  <c r="M17" i="3" s="1"/>
  <c r="F11" i="6"/>
  <c r="E28" i="6"/>
  <c r="E36" i="6"/>
  <c r="K30" i="6"/>
  <c r="G77" i="6"/>
  <c r="G96" i="6"/>
  <c r="AD96" i="6"/>
  <c r="E110" i="6"/>
  <c r="E120" i="6"/>
  <c r="E130" i="6"/>
  <c r="I62" i="6"/>
  <c r="G11" i="6"/>
  <c r="AD11" i="6"/>
  <c r="H59" i="6"/>
  <c r="T62" i="6"/>
  <c r="E78" i="6"/>
  <c r="E92" i="6"/>
  <c r="O96" i="6"/>
  <c r="J109" i="6"/>
  <c r="E21" i="6"/>
  <c r="F20" i="6"/>
  <c r="Y77" i="6"/>
  <c r="F42" i="3"/>
  <c r="H86" i="6"/>
  <c r="E86" i="6" s="1"/>
  <c r="T11" i="6"/>
  <c r="Z10" i="6"/>
  <c r="J15" i="3" s="1"/>
  <c r="Y25" i="6"/>
  <c r="M62" i="6"/>
  <c r="E32" i="3" s="1"/>
  <c r="F77" i="6"/>
  <c r="E127" i="6"/>
  <c r="E26" i="6"/>
  <c r="G25" i="6"/>
  <c r="O25" i="6"/>
  <c r="O43" i="6"/>
  <c r="H43" i="6"/>
  <c r="E68" i="6"/>
  <c r="J111" i="6"/>
  <c r="H111" i="6"/>
  <c r="E111" i="6" s="1"/>
  <c r="Q10" i="6"/>
  <c r="F16" i="3" s="1"/>
  <c r="O15" i="6"/>
  <c r="O20" i="6"/>
  <c r="E66" i="6"/>
  <c r="I77" i="6"/>
  <c r="AD77" i="6"/>
  <c r="R10" i="6"/>
  <c r="F17" i="3" s="1"/>
  <c r="F25" i="6"/>
  <c r="AD25" i="6"/>
  <c r="J36" i="6"/>
  <c r="J65" i="6"/>
  <c r="J62" i="6" s="1"/>
  <c r="E87" i="6"/>
  <c r="Y96" i="6"/>
  <c r="J113" i="6"/>
  <c r="H113" i="6"/>
  <c r="E113" i="6" s="1"/>
  <c r="E124" i="6"/>
  <c r="E67" i="6" l="1"/>
  <c r="M41" i="6"/>
  <c r="N41" i="6"/>
  <c r="N30" i="6" s="1"/>
  <c r="E23" i="3" s="1"/>
  <c r="E31" i="6"/>
  <c r="H115" i="6"/>
  <c r="E77" i="6"/>
  <c r="E59" i="6"/>
  <c r="J31" i="6"/>
  <c r="J30" i="6" s="1"/>
  <c r="E11" i="6"/>
  <c r="H31" i="6"/>
  <c r="J11" i="6"/>
  <c r="J10" i="6" s="1"/>
  <c r="T30" i="6"/>
  <c r="O41" i="6"/>
  <c r="O30" i="6" s="1"/>
  <c r="M10" i="6"/>
  <c r="E17" i="3" s="1"/>
  <c r="H10" i="6"/>
  <c r="G12" i="3"/>
  <c r="E118" i="6"/>
  <c r="E115" i="6" s="1"/>
  <c r="E11" i="3"/>
  <c r="H62" i="6"/>
  <c r="G30" i="6"/>
  <c r="F30" i="6"/>
  <c r="M76" i="6"/>
  <c r="E42" i="3" s="1"/>
  <c r="AC9" i="6"/>
  <c r="AC138" i="6" s="1"/>
  <c r="R30" i="6"/>
  <c r="F22" i="3" s="1"/>
  <c r="E18" i="6"/>
  <c r="E15" i="6" s="1"/>
  <c r="AD30" i="6"/>
  <c r="X9" i="6"/>
  <c r="X138" i="6" s="1"/>
  <c r="AH9" i="6"/>
  <c r="AH138" i="6" s="1"/>
  <c r="AI30" i="6"/>
  <c r="AK9" i="6"/>
  <c r="I10" i="6"/>
  <c r="AI10" i="6"/>
  <c r="Y10" i="6"/>
  <c r="AM9" i="6"/>
  <c r="AM138" i="6" s="1"/>
  <c r="V9" i="6"/>
  <c r="G21" i="3"/>
  <c r="AL9" i="6"/>
  <c r="P22" i="3"/>
  <c r="P12" i="3" s="1"/>
  <c r="U9" i="6"/>
  <c r="G20" i="3"/>
  <c r="AB9" i="6"/>
  <c r="J22" i="3"/>
  <c r="AA9" i="6"/>
  <c r="J21" i="3"/>
  <c r="K9" i="6"/>
  <c r="E20" i="3"/>
  <c r="S9" i="6"/>
  <c r="F23" i="3"/>
  <c r="Y30" i="6"/>
  <c r="P9" i="6"/>
  <c r="E62" i="6"/>
  <c r="E43" i="6"/>
  <c r="L9" i="6"/>
  <c r="E25" i="6"/>
  <c r="T10" i="6"/>
  <c r="AG9" i="6"/>
  <c r="AJ9" i="6"/>
  <c r="I30" i="6"/>
  <c r="AF9" i="6"/>
  <c r="W9" i="6"/>
  <c r="M30" i="6"/>
  <c r="E22" i="3" s="1"/>
  <c r="N9" i="6"/>
  <c r="T76" i="6"/>
  <c r="AE9" i="6"/>
  <c r="O10" i="6"/>
  <c r="J96" i="6"/>
  <c r="J76" i="6" s="1"/>
  <c r="Q9" i="6"/>
  <c r="O76" i="6"/>
  <c r="AI76" i="6"/>
  <c r="Y76" i="6"/>
  <c r="G10" i="6"/>
  <c r="AD76" i="6"/>
  <c r="E20" i="6"/>
  <c r="F76" i="6"/>
  <c r="AD10" i="6"/>
  <c r="F10" i="6"/>
  <c r="H77" i="6"/>
  <c r="G76" i="6"/>
  <c r="E96" i="6"/>
  <c r="I76" i="6"/>
  <c r="Z9" i="6"/>
  <c r="H96" i="6"/>
  <c r="E41" i="6" l="1"/>
  <c r="E30" i="6" s="1"/>
  <c r="G19" i="3"/>
  <c r="T9" i="6"/>
  <c r="E10" i="6"/>
  <c r="H30" i="6"/>
  <c r="R9" i="6"/>
  <c r="AI9" i="6"/>
  <c r="M9" i="6"/>
  <c r="AD9" i="6"/>
  <c r="Y9" i="6"/>
  <c r="F9" i="6"/>
  <c r="O9" i="6"/>
  <c r="J9" i="6"/>
  <c r="I9" i="6"/>
  <c r="E76" i="6"/>
  <c r="G9" i="6"/>
  <c r="H76" i="6"/>
  <c r="E9" i="6" l="1"/>
  <c r="H9" i="6"/>
  <c r="H11" i="3"/>
  <c r="I11" i="3"/>
  <c r="K11" i="3"/>
  <c r="L11" i="3"/>
  <c r="N11" i="3"/>
  <c r="O11" i="3"/>
  <c r="H12" i="3"/>
  <c r="I12" i="3"/>
  <c r="K12" i="3"/>
  <c r="L12" i="3"/>
  <c r="N12" i="3"/>
  <c r="O12" i="3"/>
  <c r="H13" i="3"/>
  <c r="I13" i="3"/>
  <c r="K13" i="3"/>
  <c r="L13" i="3"/>
  <c r="N13" i="3"/>
  <c r="O13" i="3"/>
  <c r="H10" i="3"/>
  <c r="I10" i="3"/>
  <c r="K10" i="3"/>
  <c r="L10" i="3"/>
  <c r="N10" i="3"/>
  <c r="O10" i="3"/>
  <c r="O39" i="3"/>
  <c r="N39" i="3"/>
  <c r="L39" i="3"/>
  <c r="K39" i="3"/>
  <c r="I39" i="3"/>
  <c r="H39" i="3"/>
  <c r="O34" i="3"/>
  <c r="N34" i="3"/>
  <c r="L34" i="3"/>
  <c r="K34" i="3"/>
  <c r="I34" i="3"/>
  <c r="H34" i="3"/>
  <c r="O29" i="3"/>
  <c r="N29" i="3"/>
  <c r="L29" i="3"/>
  <c r="K29" i="3"/>
  <c r="I29" i="3"/>
  <c r="H29" i="3"/>
  <c r="O24" i="3"/>
  <c r="N24" i="3"/>
  <c r="L24" i="3"/>
  <c r="K24" i="3"/>
  <c r="I24" i="3"/>
  <c r="H24" i="3"/>
  <c r="O19" i="3"/>
  <c r="N19" i="3"/>
  <c r="L19" i="3"/>
  <c r="K19" i="3"/>
  <c r="I19" i="3"/>
  <c r="H19" i="3"/>
  <c r="H14" i="3"/>
  <c r="I14" i="3"/>
  <c r="K14" i="3"/>
  <c r="L14" i="3"/>
  <c r="N14" i="3"/>
  <c r="O14" i="3"/>
  <c r="D17" i="3"/>
  <c r="N9" i="3" l="1"/>
  <c r="I9" i="3"/>
  <c r="K9" i="3"/>
  <c r="F29" i="3"/>
  <c r="P39" i="3"/>
  <c r="M39" i="3"/>
  <c r="D42" i="3"/>
  <c r="J39" i="3"/>
  <c r="G39" i="3"/>
  <c r="D41" i="3"/>
  <c r="D40" i="3"/>
  <c r="D43" i="3"/>
  <c r="F39" i="3"/>
  <c r="E39" i="3"/>
  <c r="F34" i="3"/>
  <c r="G34" i="3"/>
  <c r="D38" i="3"/>
  <c r="D37" i="3"/>
  <c r="J34" i="3"/>
  <c r="M34" i="3"/>
  <c r="P34" i="3"/>
  <c r="P29" i="3"/>
  <c r="D33" i="3"/>
  <c r="M29" i="3"/>
  <c r="J29" i="3"/>
  <c r="D32" i="3"/>
  <c r="G29" i="3"/>
  <c r="D30" i="3"/>
  <c r="D31" i="3"/>
  <c r="E29" i="3"/>
  <c r="E24" i="3"/>
  <c r="F12" i="3"/>
  <c r="F24" i="3"/>
  <c r="D28" i="3"/>
  <c r="G24" i="3"/>
  <c r="J24" i="3"/>
  <c r="D27" i="3"/>
  <c r="M24" i="3"/>
  <c r="D26" i="3"/>
  <c r="P24" i="3"/>
  <c r="D25" i="3"/>
  <c r="E12" i="3"/>
  <c r="H9" i="3"/>
  <c r="O9" i="3"/>
  <c r="L9" i="3"/>
  <c r="L48" i="3" s="1"/>
  <c r="D39" i="3" l="1"/>
  <c r="D29" i="3"/>
  <c r="D24" i="3"/>
  <c r="J13" i="3" l="1"/>
  <c r="M13" i="3"/>
  <c r="P13" i="3"/>
  <c r="J12" i="3"/>
  <c r="P19" i="3" l="1"/>
  <c r="P11" i="3"/>
  <c r="M12" i="3"/>
  <c r="M11" i="3"/>
  <c r="M19" i="3"/>
  <c r="J19" i="3"/>
  <c r="J11" i="3"/>
  <c r="P10" i="3"/>
  <c r="P14" i="3"/>
  <c r="M10" i="3"/>
  <c r="M14" i="3"/>
  <c r="J10" i="3"/>
  <c r="J14" i="3"/>
  <c r="J9" i="3" l="1"/>
  <c r="M9" i="3"/>
  <c r="P9" i="3"/>
  <c r="F19" i="3" l="1"/>
  <c r="D21" i="3"/>
  <c r="D20" i="3"/>
  <c r="E19" i="3"/>
  <c r="D36" i="3" l="1"/>
  <c r="E34" i="3"/>
  <c r="D35" i="3"/>
  <c r="D34" i="3" l="1"/>
  <c r="D12" i="3"/>
  <c r="D22" i="3"/>
  <c r="D23" i="3" l="1"/>
  <c r="D19" i="3" s="1"/>
  <c r="G13" i="3"/>
  <c r="G11" i="3"/>
  <c r="F13" i="3"/>
  <c r="F11" i="3"/>
  <c r="G14" i="3" l="1"/>
  <c r="G10" i="3"/>
  <c r="G9" i="3" s="1"/>
  <c r="F10" i="3"/>
  <c r="F9" i="3" s="1"/>
  <c r="F14" i="3"/>
  <c r="E13" i="3"/>
  <c r="D13" i="3" s="1"/>
  <c r="D18" i="3"/>
  <c r="D16" i="3"/>
  <c r="D11" i="3"/>
  <c r="D15" i="3"/>
  <c r="E14" i="3"/>
  <c r="E10" i="3"/>
  <c r="D14" i="3" l="1"/>
  <c r="D10" i="3"/>
  <c r="D9" i="3" s="1"/>
  <c r="E9" i="3"/>
</calcChain>
</file>

<file path=xl/comments1.xml><?xml version="1.0" encoding="utf-8"?>
<comments xmlns="http://schemas.openxmlformats.org/spreadsheetml/2006/main">
  <authors>
    <author>Автор</author>
  </authors>
  <commentLis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п.6.5 Решение Совета муниципального района "Заполярный район" от 26.11.2015 N 177-р (ред. от 24.01.2018) "Об утверждении Положения о наградах и почетных званиях Заполярного района и признании утратившими силу некоторых решений Совета Заполярного района"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M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<sst xmlns="http://schemas.openxmlformats.org/spreadsheetml/2006/main" count="867" uniqueCount="405">
  <si>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</si>
  <si>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</si>
  <si>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</si>
  <si>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</si>
  <si>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</si>
  <si>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</si>
  <si>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МКУ ЗР "Северное"</t>
  </si>
  <si>
    <t>2017 год</t>
  </si>
  <si>
    <t>2018 год</t>
  </si>
  <si>
    <t>2019 год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</si>
  <si>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</si>
  <si>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</si>
  <si>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</si>
  <si>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</si>
  <si>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</si>
  <si>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</si>
  <si>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</si>
  <si>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</si>
  <si>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</si>
  <si>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</si>
  <si>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</si>
  <si>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</si>
  <si>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</si>
  <si>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</si>
  <si>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</si>
  <si>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</si>
  <si>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</si>
  <si>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</si>
  <si>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</si>
  <si>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федеральный бюджет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</si>
  <si>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</si>
  <si>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</si>
  <si>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</si>
  <si>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</si>
  <si>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</si>
  <si>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</si>
  <si>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Администрация МО поселения НАО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</si>
  <si>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</si>
  <si>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</si>
  <si>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</si>
  <si>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</si>
  <si>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</si>
  <si>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</si>
  <si>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</si>
  <si>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</si>
  <si>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</si>
  <si>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</si>
  <si>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</si>
  <si>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</si>
  <si>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</si>
  <si>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</si>
  <si>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</si>
  <si>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</si>
  <si>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</si>
  <si>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</si>
  <si>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</si>
  <si>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</si>
  <si>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</si>
  <si>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</si>
  <si>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</si>
  <si>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</si>
  <si>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</si>
  <si>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</si>
  <si>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</si>
  <si>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</si>
  <si>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</si>
  <si>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</si>
  <si>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</si>
  <si>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</si>
  <si>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МО "Андегский сельсовет" НАО</t>
  </si>
  <si>
    <t>МО "Великовисочный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</si>
  <si>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</si>
  <si>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</si>
  <si>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</si>
  <si>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</si>
  <si>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</si>
  <si>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</si>
  <si>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"Поселок Амдерма"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</si>
  <si>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</si>
  <si>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</si>
  <si>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</si>
  <si>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</si>
  <si>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</si>
  <si>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</si>
  <si>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</si>
  <si>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</si>
  <si>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</si>
  <si>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</si>
  <si>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</si>
  <si>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</si>
  <si>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</si>
  <si>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</si>
  <si>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</si>
  <si>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Эксплуатационные и иные расходы по содержанию объектов до передачи в собственность муниципальных образований поселений</t>
  </si>
  <si>
    <t>Организация и проведение мероприятий в рамках празднования Дня Заполярного района и Дня герба и флага Заполярного района</t>
  </si>
  <si>
    <t>приобретение часов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</si>
  <si>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</si>
  <si>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</si>
  <si>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1.4.4.</t>
  </si>
  <si>
    <t>Раздел 4.  Расходы на исполнение публичных обязательств и иных выплат</t>
  </si>
  <si>
    <t>2.1.1.</t>
  </si>
  <si>
    <t>2.1.2.</t>
  </si>
  <si>
    <t>Мероприятия по землеустройству и землепользованию</t>
  </si>
  <si>
    <t>2.1.3.</t>
  </si>
  <si>
    <t>2.1.4.</t>
  </si>
  <si>
    <t>2.1.5.</t>
  </si>
  <si>
    <t>2.2.1.</t>
  </si>
  <si>
    <t>Ремонт инженерных сетей в здании Администрации МО "Поселок Амдерма" НАО"</t>
  </si>
  <si>
    <t>Расходы, связанные с содержанием муниципального имущества, находящегося в казне</t>
  </si>
  <si>
    <t>УЖКХиС Администрации Заполярного района, Администрация Заполярного района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</si>
  <si>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</si>
  <si>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</si>
  <si>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</si>
  <si>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</si>
  <si>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</si>
  <si>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</si>
  <si>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</si>
  <si>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</si>
  <si>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</si>
  <si>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</si>
  <si>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</si>
  <si>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</si>
  <si>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</si>
  <si>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</si>
  <si>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</si>
  <si>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</si>
  <si>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</si>
  <si>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</si>
  <si>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</si>
  <si>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</si>
  <si>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</si>
  <si>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</si>
  <si>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</si>
  <si>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</si>
  <si>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</si>
  <si>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</si>
  <si>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</si>
  <si>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</si>
  <si>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</si>
  <si>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</si>
  <si>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</si>
  <si>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</si>
  <si>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</si>
  <si>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</si>
  <si>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</si>
  <si>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</si>
  <si>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</si>
  <si>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</si>
  <si>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</si>
  <si>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</si>
  <si>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</si>
  <si>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</si>
  <si>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</si>
  <si>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</si>
  <si>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</si>
  <si>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</si>
  <si>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Раздел 1. Управление муниципальной собственностью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</si>
  <si>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</si>
  <si>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МП "Развитие административной системы местного самоуправления муниципального района "Заполярный район" на 2017-2022 годы"</t>
  </si>
  <si>
    <t>Всего на 2017-2022 годы</t>
  </si>
  <si>
    <t>2020 год</t>
  </si>
  <si>
    <t>2021 год</t>
  </si>
  <si>
    <t>2022 год</t>
  </si>
  <si>
    <t>МО "Канинский сельсовет" НАО</t>
  </si>
  <si>
    <t>МО "Городское поселение "Рабочий поселок Искателей"</t>
  </si>
  <si>
    <t>6.2.16</t>
  </si>
  <si>
    <t>6.2.17</t>
  </si>
  <si>
    <t>6.1.17</t>
  </si>
  <si>
    <t>6.1.18</t>
  </si>
  <si>
    <t>6.3.16</t>
  </si>
  <si>
    <t>6.3.17</t>
  </si>
  <si>
    <t>Подпрограмма 6 "Возмещение части затрат органов местного самоуправления поселений Ненецкого автономного округа"</t>
  </si>
  <si>
    <t>2.2.1.1</t>
  </si>
  <si>
    <t>Оценка недвижимости, признание прав и регулирование отношений по муниципальной собственности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</si>
  <si>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</si>
  <si>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Администрация Заполярного района, МКУ ЗР "Северное"</t>
  </si>
  <si>
    <t>Раздел 2. Приобретение и содержание муниципального имущества</t>
  </si>
  <si>
    <t>2.2.2.</t>
  </si>
  <si>
    <t>2.2.2.1.</t>
  </si>
  <si>
    <t>Приобретение муниципального имущества</t>
  </si>
  <si>
    <t>Перечень мероприятий 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</si>
  <si>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Приложение 2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</si>
  <si>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Ресурсное обеспечение реализации 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</si>
  <si>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Источник финансирования</t>
  </si>
  <si>
    <t>Всего, в том числе:</t>
  </si>
  <si>
    <t>в том числе:</t>
  </si>
  <si>
    <t>внебюджетные источники</t>
  </si>
  <si>
    <t>Объем финансирования, тыс. рублей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</si>
  <si>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</si>
  <si>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</si>
  <si>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</si>
  <si>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</si>
  <si>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</si>
  <si>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</si>
  <si>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</si>
  <si>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</si>
  <si>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</si>
  <si>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</si>
  <si>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</si>
  <si>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</si>
  <si>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</si>
  <si>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</si>
  <si>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</si>
  <si>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</si>
  <si>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</si>
  <si>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</si>
  <si>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</si>
  <si>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</si>
  <si>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</si>
  <si>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</si>
  <si>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</si>
  <si>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</si>
  <si>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</si>
  <si>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</si>
  <si>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</si>
  <si>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</si>
  <si>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</si>
  <si>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</si>
  <si>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</si>
  <si>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</si>
  <si>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</si>
  <si>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</si>
  <si>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</si>
  <si>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</si>
  <si>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</si>
  <si>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</si>
  <si>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</si>
  <si>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</si>
  <si>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</si>
  <si>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</si>
  <si>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</si>
  <si>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</si>
  <si>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</si>
  <si>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</si>
  <si>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</si>
  <si>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</si>
  <si>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</si>
  <si>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</si>
  <si>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</si>
  <si>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</si>
  <si>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</si>
  <si>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</si>
  <si>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</si>
  <si>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</si>
  <si>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</si>
  <si>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</si>
  <si>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</si>
  <si>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</si>
  <si>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</si>
  <si>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</si>
  <si>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</si>
  <si>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</si>
  <si>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</si>
  <si>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</si>
  <si>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</si>
  <si>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</si>
  <si>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</si>
  <si>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</si>
  <si>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</si>
  <si>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</si>
  <si>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</si>
  <si>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</si>
  <si>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</si>
  <si>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</si>
  <si>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</si>
  <si>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</si>
  <si>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</si>
  <si>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</si>
  <si>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</si>
  <si>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</si>
  <si>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</si>
  <si>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</si>
  <si>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</si>
  <si>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</si>
  <si>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Приложение 3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</si>
  <si>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Планируемое значение индикатора (показателя) по годам реализации Программы</t>
  </si>
  <si>
    <t>Подпрограмма 1 «Реализация функций муниципального управления»</t>
  </si>
  <si>
    <t>Задача 1</t>
  </si>
  <si>
    <t>Обеспечение деятельности органов местного самоуправления муниципального района</t>
  </si>
  <si>
    <t>- финансовое обеспечение деятельности Администрации Заполярного района</t>
  </si>
  <si>
    <t>- финансовое обеспечение деятельности УМИ Администрации Заполярного района</t>
  </si>
  <si>
    <t>- финансовое обеспечение деятельности УЖКХиС Администрации Заполярного района</t>
  </si>
  <si>
    <t>Задача 2</t>
  </si>
  <si>
    <t>- доля муниципальных служащих, прошедших ежегодную диспансеризацию от общего количества муниципальных служащих</t>
  </si>
  <si>
    <t>Задача 3</t>
  </si>
  <si>
    <t>- 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</si>
  <si>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- 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</t>
  </si>
  <si>
    <t>Обеспечение выплаты пенсии за выслугу лет лицам, замешавшим должности муниципальной службы и выборные должности местного самоуправления</t>
  </si>
  <si>
    <t>- 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</si>
  <si>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Обеспечение выплаты денежных средств гражданам, которым присвоено звание «Почетный гражданин Заполярного района»</t>
  </si>
  <si>
    <t xml:space="preserve">- количество граждан, удостоенных звания «Почетный гражданин Заполярного района» (с нарастающим итогом) </t>
  </si>
  <si>
    <t>гражданин</t>
  </si>
  <si>
    <t>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</si>
  <si>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- 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</si>
  <si>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Подпрограмма 2 «Управление муниципальным имуществом»</t>
  </si>
  <si>
    <t xml:space="preserve">Содержание муниципального имущества </t>
  </si>
  <si>
    <t>- количество изготовленных технических планов на объекты недвижимого имущества</t>
  </si>
  <si>
    <t>Ед.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</si>
  <si>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</si>
  <si>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</si>
  <si>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- количество муниципальных квартир, по которым осуществляется уплата взносов на капитальный ремонт</t>
  </si>
  <si>
    <t>- 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</si>
  <si>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</t>
  </si>
  <si>
    <t>- количество объектов муниципальной собственности, по которым в текущем финансовом году был проведен капитальный (текущий) ремонт</t>
  </si>
  <si>
    <t>объект</t>
  </si>
  <si>
    <t>- количество приобретенных объектов недвижимости для нужд муниципальных образований</t>
  </si>
  <si>
    <t>Подпрограмма 3 «Материально-техническое и транспортное обеспечение деятельности органов местного самоуправления «Заполярного района»</t>
  </si>
  <si>
    <t>Финансовое обеспечение деятельности МКУ ЗР «Северное»</t>
  </si>
  <si>
    <t xml:space="preserve">- финансовое обеспечение деятельности МКУ ЗР «Северное» </t>
  </si>
  <si>
    <t>Организация комплекса мероприятий по материально-техническому и транспортному обеспечению органов местного самоуправления Заполярного района</t>
  </si>
  <si>
    <t>Подпрограмма 4 «Обеспечение информационной открытости органов местного самоуправления Заполярного района»</t>
  </si>
  <si>
    <t>Обеспечение доступа граждан и организаций к нормативным правовым актам органов местного самоуправления и другой официальной информации</t>
  </si>
  <si>
    <t>- количество правовых актов, опубликованных в периодическом печатном издании муниципального района «Заполярный район» «Официальный бюллетень Заполярного района»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</si>
  <si>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</si>
  <si>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>- количество выпусков периодического печатного издания муниципального района «Заполярный район» «Официальный бюллетень Заполярного района»</t>
  </si>
  <si>
    <t>- количество выпусков общественно-политической газеты Заполярного района «Заполярный вестник+»</t>
  </si>
  <si>
    <t>- количество опубликованной информации в общественно-политической газете «Няръяна вындер»</t>
  </si>
  <si>
    <t>Кв. см</t>
  </si>
  <si>
    <t>Шт.</t>
  </si>
  <si>
    <t>- возможность размещения информации о деятельности органов самоуправления на сайте Заполярного района</t>
  </si>
  <si>
    <t>Да/нет</t>
  </si>
  <si>
    <t>Подпрограмма 5: «Организация и проведение официальных мероприятий муниципального района «Заполярный район»</t>
  </si>
  <si>
    <t>Организационное и материально- 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</si>
  <si>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- количество проведенных официальных мероприятий</t>
  </si>
  <si>
    <t>- количество награжденных (поощренных)</t>
  </si>
  <si>
    <t>Чел.</t>
  </si>
  <si>
    <t xml:space="preserve">- количество приобретенных часов </t>
  </si>
  <si>
    <t>- количество изготовленных и установленных въездных знаков Заполярного района</t>
  </si>
  <si>
    <t>Подпрограмма 6 «Возмещение части затрат органов местного самоуправления поселений Ненецкого автономного округа»</t>
  </si>
  <si>
    <t>Обеспечение деятельности органов местного самоуправления поселений</t>
  </si>
  <si>
    <t>- объем потребленной электрической энергии для целей содержания органов местного самоуправления поселений</t>
  </si>
  <si>
    <t>Тыс. кВт /ч</t>
  </si>
  <si>
    <t>- объем потребленной тепловой энергии для целей содержания органов местного самоуправления поселений</t>
  </si>
  <si>
    <t>Гкал</t>
  </si>
  <si>
    <t>- объем приобретенного твердого топлива (иных коммунальных услуг) для целей содержания органов местного самоуправления поселений:</t>
  </si>
  <si>
    <t>уголь</t>
  </si>
  <si>
    <t>Тонн</t>
  </si>
  <si>
    <t>дрова</t>
  </si>
  <si>
    <t>Куб. м</t>
  </si>
  <si>
    <t>холодная вода</t>
  </si>
  <si>
    <t>Подготовка и проведение выборов представительных органов местного самоуправления и глав муниципальных образований</t>
  </si>
  <si>
    <t>- 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администрации</t>
  </si>
  <si>
    <t>Перечень целевых показателей муниципальной программы "Развитие административной системы местного самоуправления муниципального района "Заполярный район" на 2017 - 2022 годы"</t>
  </si>
  <si>
    <t>Наименование индикатора (показателя)</t>
  </si>
  <si>
    <t>Задачи, направленные на достижение цели</t>
  </si>
  <si>
    <t>Углубление и закрепление знаний, повышение эффективности профессиональной подготовки, переподготовки и повышения квалификации муниципальных служащих и работников, замещающие должности, не относящиеся к должностям муниципальной службы</t>
  </si>
  <si>
    <t>2.1.6.</t>
  </si>
  <si>
    <t>Подраздел 2. Приобретение муниципального имущества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</si>
  <si>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</si>
  <si>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</si>
  <si>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</si>
  <si>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</si>
  <si>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</si>
  <si>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</si>
  <si>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</t>
  </si>
  <si>
    <t>Базовое значение индикатора в год, предшествующий началу реализации муниципальной программы</t>
  </si>
  <si>
    <t xml:space="preserve"> - количество оказанных транспортных услуг органам местного самоуправления муниципального района в населенные пункты Заполярного района
</t>
  </si>
  <si>
    <t>5.5.1.</t>
  </si>
  <si>
    <t>5.5.2.</t>
  </si>
  <si>
    <t>2.2.3.</t>
  </si>
  <si>
    <t>2.2.3.1.</t>
  </si>
  <si>
    <t>Подраздел 3. Содержание муниципального имущества</t>
  </si>
  <si>
    <t>Установка прибора учета тепловой энергии в здании Администрации МО "Коткинский сельсовет" НАО</t>
  </si>
  <si>
    <t>2.2.1.2</t>
  </si>
  <si>
    <t>2.2.1.3</t>
  </si>
  <si>
    <t>Ремонт бордюров и ограждений на территории административных зданий</t>
  </si>
  <si>
    <t>Ремонт центрального холла административного здания по ул. Губкина 3Б</t>
  </si>
  <si>
    <t>Приобретение модульного здания в с. Шойна (здание Администрации МО "Шоинский сельсовет" НАО)</t>
  </si>
  <si>
    <t>6.3.18</t>
  </si>
  <si>
    <t>- количество объектов, оснащенных приборами учета коммунальных ресурсов</t>
  </si>
  <si>
    <t>- количество информационных сообщений / объявлений, размещенных в средствах массовой информации</t>
  </si>
  <si>
    <t>Раздел 1. Расходы на оплату коммунальных услуг и приобретение твердого топлива</t>
  </si>
  <si>
    <t>Подраздел 1. Капитальный и текущий ремонт муниципального имущества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</si>
  <si>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</si>
  <si>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Раздел 2.  Диспансеризация муниципальных служащих и проведение медицинских осмотров (обследований) работников, замещающих должности, не относящиеся к должностям муниципальной службы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</si>
  <si>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</si>
  <si>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- доля работников, замещающие должности, не относящиеся к должностям муниципальной службы,прошедших медицинские осмотры (обследования) от общего количества работников, замещающих должности, не относящиеся к должностям муниципальной службы</t>
  </si>
  <si>
    <t>Организация проведения ежегодной диспансеризации муниципальных служащих и медицинских осмотров (обследований) работников, замещающих должности, не относящиеся к должностям муниципальной службы</t>
  </si>
  <si>
    <t>2.2.1.4</t>
  </si>
  <si>
    <t>Ремонт системы отопления на цокольном этаже здания Администрации Заполярного района</t>
  </si>
  <si>
    <t>6.2.18</t>
  </si>
  <si>
    <t>МО Карский сельсовет" НАО</t>
  </si>
  <si>
    <t>2.2.1.6</t>
  </si>
  <si>
    <t>Замена септика в Административном здании по ул. Губкина, д. 10.</t>
  </si>
  <si>
    <t>2.2.3.2.</t>
  </si>
  <si>
    <t>Разработка ПСД на утилизацию емкостей ГСМ в п. Амдерма</t>
  </si>
  <si>
    <t>2.2.2.2.</t>
  </si>
  <si>
    <t>2.1.7.</t>
  </si>
  <si>
    <t>Иные расходы по содержанию имущества</t>
  </si>
  <si>
    <t>2.2.1.7</t>
  </si>
  <si>
    <t>Ремонт системы отопления административного здания по ул. Центральная, 26 "А" в с. Тельвиска МО "Тельвисочный сельсовет" НАО</t>
  </si>
  <si>
    <t>Ремонт цокольного этажа дома № 8 по ул. Россихина п. Искателей (после пожара)</t>
  </si>
  <si>
    <t>2.2.3.3.</t>
  </si>
  <si>
    <t>Установка узла коммерческого учета тепловой энергии в здании аэропорта по ул. Победы, д. 18 в п. Харута МО «Хоседа-Хардский сельсовет» НАО</t>
  </si>
  <si>
    <t>2.2.3.4.</t>
  </si>
  <si>
    <t>Установка узлов коммерческого учета тепловой энергии в административных зданиях, расположенных по адресам: ул. Центральная, д. 26 «А» и ул. Школьная, д. 9 в с. Тельвиска МО «Тельвисочный сельсовет» НАО</t>
  </si>
  <si>
    <t>Приобретение и доставка лодки, лодочного мотора, прицепа МО «Тельвисочный сельсовет» НАО</t>
  </si>
  <si>
    <t>- количество разработанных проектов по содержанию имущества</t>
  </si>
  <si>
    <t>проект</t>
  </si>
  <si>
    <t>Приобретение книги "Заполярный район в людях и делах" в электронном формате</t>
  </si>
  <si>
    <t>- количество приобретенных изданий</t>
  </si>
  <si>
    <t>5.5.3.</t>
  </si>
  <si>
    <t>2.2.1.5</t>
  </si>
  <si>
    <t>2.2.1.8</t>
  </si>
  <si>
    <t>Капитальный ремонт культурно-досугового учреждения в п. Хорей-Вер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</si>
</sst>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0_ ;\-0\ "/>
    <numFmt numFmtId="166" formatCode="#,##0.0"/>
    <numFmt numFmtId="167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</cellStyleXfs>
  <cellXfs count="245">
    <xf numFmtId="0" fontId="0" fillId="0" borderId="0" xfId="0"/>
    <xf numFmtId="0" fontId="10" fillId="0" borderId="1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164" fontId="9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0" fillId="0" borderId="1" xfId="3" applyFont="1" applyFill="1" applyBorder="1" applyAlignment="1">
      <alignment horizontal="right" vertical="center" wrapText="1"/>
    </xf>
    <xf numFmtId="166" fontId="12" fillId="0" borderId="1" xfId="0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justify" vertical="top" wrapText="1"/>
    </xf>
    <xf numFmtId="0" fontId="8" fillId="0" borderId="1" xfId="1" applyNumberFormat="1" applyFont="1" applyFill="1" applyBorder="1" applyAlignment="1">
      <alignment horizontal="justify" vertical="top" wrapText="1"/>
    </xf>
    <xf numFmtId="0" fontId="13" fillId="0" borderId="0" xfId="0" applyFont="1" applyFill="1" applyAlignment="1">
      <alignment horizontal="justify" vertical="top" wrapText="1"/>
    </xf>
    <xf numFmtId="0" fontId="18" fillId="0" borderId="0" xfId="0" applyFont="1" applyFill="1" applyAlignment="1">
      <alignment horizontal="justify" vertical="top" wrapText="1"/>
    </xf>
    <xf numFmtId="0" fontId="17" fillId="0" borderId="0" xfId="0" applyFont="1" applyFill="1" applyAlignment="1">
      <alignment horizontal="justify" vertical="top" wrapText="1"/>
    </xf>
    <xf numFmtId="0" fontId="8" fillId="0" borderId="0" xfId="1" applyFont="1" applyFill="1" applyBorder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7" fillId="0" borderId="0" xfId="1" applyFont="1" applyFill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164" fontId="7" fillId="0" borderId="0" xfId="1" applyNumberFormat="1" applyFont="1" applyFill="1" applyBorder="1" applyAlignment="1">
      <alignment horizontal="justify" vertical="top" wrapText="1"/>
    </xf>
    <xf numFmtId="0" fontId="7" fillId="0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164" fontId="8" fillId="0" borderId="1" xfId="1" applyNumberFormat="1" applyFont="1" applyFill="1" applyBorder="1" applyAlignment="1">
      <alignment horizontal="left" vertical="top" wrapText="1"/>
    </xf>
    <xf numFmtId="0" fontId="8" fillId="0" borderId="1" xfId="1" applyNumberFormat="1" applyFont="1" applyFill="1" applyBorder="1" applyAlignment="1">
      <alignment horizontal="left" vertical="top" wrapText="1"/>
    </xf>
    <xf numFmtId="164" fontId="8" fillId="4" borderId="1" xfId="1" applyNumberFormat="1" applyFont="1" applyFill="1" applyBorder="1" applyAlignment="1">
      <alignment horizontal="left" vertical="top" wrapText="1"/>
    </xf>
    <xf numFmtId="164" fontId="8" fillId="4" borderId="1" xfId="1" applyNumberFormat="1" applyFont="1" applyFill="1" applyBorder="1" applyAlignment="1">
      <alignment horizontal="justify" vertical="top" wrapText="1"/>
    </xf>
    <xf numFmtId="165" fontId="9" fillId="0" borderId="1" xfId="1" applyNumberFormat="1" applyFont="1" applyFill="1" applyBorder="1" applyAlignment="1">
      <alignment horizontal="center" vertical="top" wrapText="1"/>
    </xf>
    <xf numFmtId="0" fontId="14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8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164" fontId="7" fillId="0" borderId="0" xfId="5" applyNumberFormat="1" applyFont="1" applyFill="1" applyBorder="1" applyAlignment="1">
      <alignment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vertical="center" wrapText="1"/>
    </xf>
    <xf numFmtId="0" fontId="8" fillId="0" borderId="1" xfId="5" applyFont="1" applyFill="1" applyBorder="1" applyAlignment="1">
      <alignment horizontal="center" vertical="center"/>
    </xf>
    <xf numFmtId="164" fontId="7" fillId="0" borderId="1" xfId="5" applyNumberFormat="1" applyFont="1" applyFill="1" applyBorder="1" applyAlignment="1">
      <alignment horizontal="right" vertical="center" wrapText="1"/>
    </xf>
    <xf numFmtId="164" fontId="8" fillId="0" borderId="1" xfId="5" applyNumberFormat="1" applyFont="1" applyFill="1" applyBorder="1" applyAlignment="1">
      <alignment horizontal="right" vertical="center" wrapText="1"/>
    </xf>
    <xf numFmtId="164" fontId="8" fillId="0" borderId="2" xfId="5" applyNumberFormat="1" applyFont="1" applyFill="1" applyBorder="1" applyAlignment="1">
      <alignment horizontal="right" vertical="center" wrapText="1"/>
    </xf>
    <xf numFmtId="164" fontId="7" fillId="0" borderId="2" xfId="5" applyNumberFormat="1" applyFont="1" applyFill="1" applyBorder="1" applyAlignment="1">
      <alignment horizontal="right" vertical="center" wrapText="1"/>
    </xf>
    <xf numFmtId="0" fontId="8" fillId="0" borderId="1" xfId="5" applyFont="1" applyFill="1" applyBorder="1" applyAlignment="1">
      <alignment vertical="center" wrapText="1"/>
    </xf>
    <xf numFmtId="167" fontId="8" fillId="0" borderId="1" xfId="5" applyNumberFormat="1" applyFont="1" applyFill="1" applyBorder="1" applyAlignment="1">
      <alignment vertical="center" wrapText="1"/>
    </xf>
    <xf numFmtId="14" fontId="8" fillId="0" borderId="1" xfId="5" applyNumberFormat="1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vertical="center"/>
    </xf>
    <xf numFmtId="167" fontId="8" fillId="0" borderId="1" xfId="5" applyNumberFormat="1" applyFont="1" applyFill="1" applyBorder="1" applyAlignment="1">
      <alignment vertical="center"/>
    </xf>
    <xf numFmtId="0" fontId="0" fillId="0" borderId="0" xfId="0" applyFill="1"/>
    <xf numFmtId="0" fontId="19" fillId="0" borderId="20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justify" vertical="center" wrapText="1"/>
    </xf>
    <xf numFmtId="0" fontId="15" fillId="0" borderId="19" xfId="0" applyFont="1" applyFill="1" applyBorder="1" applyAlignment="1">
      <alignment horizontal="justify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vertical="center" wrapText="1"/>
    </xf>
    <xf numFmtId="0" fontId="15" fillId="0" borderId="20" xfId="0" applyFont="1" applyFill="1" applyBorder="1" applyAlignment="1">
      <alignment horizontal="right" vertical="center" wrapText="1"/>
    </xf>
    <xf numFmtId="0" fontId="15" fillId="0" borderId="15" xfId="0" applyFont="1" applyFill="1" applyBorder="1" applyAlignment="1">
      <alignment horizontal="justify" vertical="center" wrapText="1"/>
    </xf>
    <xf numFmtId="43" fontId="15" fillId="0" borderId="20" xfId="6" applyFont="1" applyFill="1" applyBorder="1" applyAlignment="1">
      <alignment horizontal="center" vertical="center" wrapText="1"/>
    </xf>
    <xf numFmtId="0" fontId="13" fillId="0" borderId="0" xfId="2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19" fillId="0" borderId="1" xfId="7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vertical="center"/>
    </xf>
    <xf numFmtId="0" fontId="19" fillId="0" borderId="1" xfId="7" applyFont="1" applyFill="1" applyBorder="1" applyAlignment="1">
      <alignment vertical="center" wrapText="1"/>
    </xf>
    <xf numFmtId="0" fontId="15" fillId="0" borderId="1" xfId="7" applyFont="1" applyFill="1" applyBorder="1" applyAlignment="1">
      <alignment vertical="center"/>
    </xf>
    <xf numFmtId="0" fontId="15" fillId="0" borderId="0" xfId="7" applyFont="1" applyFill="1" applyBorder="1" applyAlignment="1">
      <alignment vertical="center"/>
    </xf>
    <xf numFmtId="0" fontId="19" fillId="5" borderId="1" xfId="7" applyFont="1" applyFill="1" applyBorder="1" applyAlignment="1">
      <alignment horizontal="center" vertical="center" wrapText="1"/>
    </xf>
    <xf numFmtId="0" fontId="19" fillId="5" borderId="1" xfId="7" applyFont="1" applyFill="1" applyBorder="1" applyAlignment="1">
      <alignment vertical="center" wrapText="1"/>
    </xf>
    <xf numFmtId="0" fontId="19" fillId="0" borderId="0" xfId="7" applyFont="1" applyFill="1" applyBorder="1" applyAlignment="1">
      <alignment vertical="center" wrapText="1"/>
    </xf>
    <xf numFmtId="0" fontId="17" fillId="5" borderId="1" xfId="2" applyFont="1" applyFill="1" applyBorder="1" applyAlignment="1">
      <alignment vertical="center" wrapText="1"/>
    </xf>
    <xf numFmtId="164" fontId="19" fillId="0" borderId="1" xfId="7" applyNumberFormat="1" applyFont="1" applyFill="1" applyBorder="1" applyAlignment="1">
      <alignment vertical="center" wrapText="1"/>
    </xf>
    <xf numFmtId="164" fontId="7" fillId="4" borderId="1" xfId="7" applyNumberFormat="1" applyFont="1" applyFill="1" applyBorder="1" applyAlignment="1">
      <alignment horizontal="right" vertical="center" wrapText="1"/>
    </xf>
    <xf numFmtId="0" fontId="15" fillId="0" borderId="1" xfId="7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vertical="center" wrapText="1"/>
    </xf>
    <xf numFmtId="0" fontId="15" fillId="0" borderId="1" xfId="7" applyFont="1" applyFill="1" applyBorder="1" applyAlignment="1">
      <alignment vertical="center" wrapText="1"/>
    </xf>
    <xf numFmtId="167" fontId="15" fillId="0" borderId="1" xfId="7" applyNumberFormat="1" applyFont="1" applyFill="1" applyBorder="1" applyAlignment="1">
      <alignment vertical="center"/>
    </xf>
    <xf numFmtId="164" fontId="15" fillId="0" borderId="1" xfId="7" applyNumberFormat="1" applyFont="1" applyFill="1" applyBorder="1" applyAlignment="1">
      <alignment horizontal="right" vertical="center" wrapText="1"/>
    </xf>
    <xf numFmtId="164" fontId="8" fillId="0" borderId="1" xfId="7" applyNumberFormat="1" applyFont="1" applyFill="1" applyBorder="1" applyAlignment="1">
      <alignment horizontal="right" vertical="center" wrapText="1"/>
    </xf>
    <xf numFmtId="164" fontId="8" fillId="2" borderId="1" xfId="7" applyNumberFormat="1" applyFont="1" applyFill="1" applyBorder="1" applyAlignment="1">
      <alignment horizontal="right" vertical="center" wrapText="1"/>
    </xf>
    <xf numFmtId="0" fontId="15" fillId="0" borderId="6" xfId="7" applyFont="1" applyFill="1" applyBorder="1" applyAlignment="1">
      <alignment horizontal="center" vertical="center"/>
    </xf>
    <xf numFmtId="0" fontId="15" fillId="0" borderId="13" xfId="7" applyFont="1" applyFill="1" applyBorder="1" applyAlignment="1">
      <alignment horizontal="center" vertical="center"/>
    </xf>
    <xf numFmtId="0" fontId="15" fillId="0" borderId="2" xfId="7" applyFont="1" applyFill="1" applyBorder="1" applyAlignment="1">
      <alignment horizontal="center" vertical="center"/>
    </xf>
    <xf numFmtId="167" fontId="15" fillId="0" borderId="6" xfId="7" applyNumberFormat="1" applyFont="1" applyFill="1" applyBorder="1" applyAlignment="1">
      <alignment horizontal="center" vertical="center"/>
    </xf>
    <xf numFmtId="167" fontId="15" fillId="0" borderId="13" xfId="7" applyNumberFormat="1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vertical="center" wrapText="1"/>
    </xf>
    <xf numFmtId="167" fontId="15" fillId="0" borderId="2" xfId="7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0" fontId="15" fillId="0" borderId="2" xfId="7" applyFont="1" applyFill="1" applyBorder="1" applyAlignment="1">
      <alignment horizontal="center" vertical="center" wrapText="1"/>
    </xf>
    <xf numFmtId="0" fontId="19" fillId="0" borderId="0" xfId="7" applyFont="1" applyFill="1" applyBorder="1" applyAlignment="1">
      <alignment vertical="center"/>
    </xf>
    <xf numFmtId="0" fontId="14" fillId="0" borderId="1" xfId="2" applyFont="1" applyFill="1" applyBorder="1" applyAlignment="1">
      <alignment vertical="center" wrapText="1"/>
    </xf>
    <xf numFmtId="0" fontId="19" fillId="3" borderId="1" xfId="7" applyFont="1" applyFill="1" applyBorder="1" applyAlignment="1">
      <alignment horizontal="center" vertical="center" wrapText="1"/>
    </xf>
    <xf numFmtId="0" fontId="19" fillId="3" borderId="1" xfId="7" applyFont="1" applyFill="1" applyBorder="1" applyAlignment="1">
      <alignment horizontal="left" vertical="center" wrapText="1"/>
    </xf>
    <xf numFmtId="0" fontId="5" fillId="0" borderId="0" xfId="2"/>
    <xf numFmtId="0" fontId="15" fillId="0" borderId="20" xfId="2" applyFont="1" applyBorder="1" applyAlignment="1">
      <alignment horizontal="justify" vertical="center" wrapText="1"/>
    </xf>
    <xf numFmtId="0" fontId="15" fillId="0" borderId="20" xfId="2" applyFont="1" applyBorder="1" applyAlignment="1">
      <alignment horizontal="center" vertical="center" wrapText="1"/>
    </xf>
    <xf numFmtId="0" fontId="15" fillId="0" borderId="25" xfId="2" applyFont="1" applyBorder="1" applyAlignment="1">
      <alignment horizontal="center" vertical="center" wrapText="1"/>
    </xf>
    <xf numFmtId="0" fontId="5" fillId="0" borderId="1" xfId="2" applyBorder="1"/>
    <xf numFmtId="0" fontId="15" fillId="0" borderId="1" xfId="7" applyFont="1" applyFill="1" applyBorder="1" applyAlignment="1">
      <alignment horizontal="left" vertical="center" wrapText="1"/>
    </xf>
    <xf numFmtId="0" fontId="19" fillId="5" borderId="1" xfId="7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justify" vertical="center"/>
    </xf>
    <xf numFmtId="0" fontId="19" fillId="5" borderId="2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vertical="center" wrapText="1"/>
    </xf>
    <xf numFmtId="0" fontId="17" fillId="0" borderId="1" xfId="2" applyFont="1" applyFill="1" applyBorder="1" applyAlignment="1">
      <alignment vertical="center" wrapText="1"/>
    </xf>
    <xf numFmtId="167" fontId="15" fillId="0" borderId="20" xfId="0" applyNumberFormat="1" applyFont="1" applyFill="1" applyBorder="1" applyAlignment="1">
      <alignment horizontal="center" vertical="center" wrapText="1"/>
    </xf>
    <xf numFmtId="164" fontId="10" fillId="0" borderId="1" xfId="5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wrapText="1"/>
    </xf>
    <xf numFmtId="1" fontId="15" fillId="0" borderId="20" xfId="0" applyNumberFormat="1" applyFont="1" applyFill="1" applyBorder="1" applyAlignment="1">
      <alignment horizontal="center" vertical="center" wrapText="1"/>
    </xf>
    <xf numFmtId="49" fontId="15" fillId="0" borderId="20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horizontal="center" vertical="center" wrapText="1"/>
    </xf>
    <xf numFmtId="49" fontId="15" fillId="0" borderId="15" xfId="0" applyNumberFormat="1" applyFont="1" applyFill="1" applyBorder="1" applyAlignment="1">
      <alignment vertical="center" wrapText="1"/>
    </xf>
    <xf numFmtId="49" fontId="15" fillId="0" borderId="20" xfId="0" applyNumberFormat="1" applyFont="1" applyFill="1" applyBorder="1" applyAlignment="1">
      <alignment horizontal="justify" vertical="center" wrapText="1"/>
    </xf>
    <xf numFmtId="0" fontId="15" fillId="0" borderId="15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0" fontId="15" fillId="0" borderId="16" xfId="0" applyFont="1" applyFill="1" applyBorder="1" applyAlignment="1">
      <alignment horizontal="justify" vertical="center" wrapText="1"/>
    </xf>
    <xf numFmtId="0" fontId="15" fillId="0" borderId="17" xfId="0" applyFont="1" applyFill="1" applyBorder="1" applyAlignment="1">
      <alignment horizontal="justify" vertical="center" wrapText="1"/>
    </xf>
    <xf numFmtId="0" fontId="15" fillId="0" borderId="22" xfId="0" applyFont="1" applyFill="1" applyBorder="1" applyAlignment="1">
      <alignment horizontal="justify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justify" vertical="center" wrapText="1"/>
    </xf>
    <xf numFmtId="0" fontId="15" fillId="0" borderId="22" xfId="0" applyFont="1" applyFill="1" applyBorder="1" applyAlignment="1">
      <alignment horizontal="justify" vertical="center" wrapText="1"/>
    </xf>
    <xf numFmtId="0" fontId="15" fillId="0" borderId="17" xfId="0" applyFont="1" applyFill="1" applyBorder="1" applyAlignment="1">
      <alignment horizontal="justify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 wrapText="1"/>
    </xf>
    <xf numFmtId="0" fontId="19" fillId="0" borderId="18" xfId="0" applyFont="1" applyFill="1" applyBorder="1" applyAlignment="1">
      <alignment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27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49" fontId="15" fillId="0" borderId="16" xfId="0" applyNumberFormat="1" applyFont="1" applyFill="1" applyBorder="1" applyAlignment="1">
      <alignment horizontal="justify" vertical="center" wrapText="1"/>
    </xf>
    <xf numFmtId="49" fontId="15" fillId="0" borderId="17" xfId="0" applyNumberFormat="1" applyFont="1" applyFill="1" applyBorder="1" applyAlignment="1">
      <alignment horizontal="justify" vertical="center" wrapText="1"/>
    </xf>
    <xf numFmtId="0" fontId="8" fillId="0" borderId="6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justify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13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165" fontId="11" fillId="0" borderId="7" xfId="5" applyNumberFormat="1" applyFont="1" applyFill="1" applyBorder="1" applyAlignment="1">
      <alignment horizontal="center" vertical="center" wrapText="1"/>
    </xf>
    <xf numFmtId="165" fontId="11" fillId="0" borderId="8" xfId="5" applyNumberFormat="1" applyFont="1" applyFill="1" applyBorder="1" applyAlignment="1">
      <alignment horizontal="center" vertical="center" wrapText="1"/>
    </xf>
    <xf numFmtId="165" fontId="11" fillId="0" borderId="9" xfId="5" applyNumberFormat="1" applyFont="1" applyFill="1" applyBorder="1" applyAlignment="1">
      <alignment horizontal="center" vertical="center" wrapText="1"/>
    </xf>
    <xf numFmtId="165" fontId="11" fillId="0" borderId="10" xfId="5" applyNumberFormat="1" applyFont="1" applyFill="1" applyBorder="1" applyAlignment="1">
      <alignment horizontal="center" vertical="center" wrapText="1"/>
    </xf>
    <xf numFmtId="165" fontId="11" fillId="0" borderId="11" xfId="5" applyNumberFormat="1" applyFont="1" applyFill="1" applyBorder="1" applyAlignment="1">
      <alignment horizontal="center" vertical="center" wrapText="1"/>
    </xf>
    <xf numFmtId="165" fontId="11" fillId="0" borderId="12" xfId="5" applyNumberFormat="1" applyFont="1" applyFill="1" applyBorder="1" applyAlignment="1">
      <alignment horizontal="center" vertical="center" wrapText="1"/>
    </xf>
    <xf numFmtId="165" fontId="11" fillId="0" borderId="3" xfId="5" applyNumberFormat="1" applyFont="1" applyFill="1" applyBorder="1" applyAlignment="1">
      <alignment horizontal="center" vertical="center" wrapText="1"/>
    </xf>
    <xf numFmtId="165" fontId="11" fillId="0" borderId="4" xfId="5" applyNumberFormat="1" applyFont="1" applyFill="1" applyBorder="1" applyAlignment="1">
      <alignment horizontal="center" vertical="center" wrapText="1"/>
    </xf>
    <xf numFmtId="165" fontId="11" fillId="0" borderId="5" xfId="5" applyNumberFormat="1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164" fontId="11" fillId="0" borderId="3" xfId="5" applyNumberFormat="1" applyFont="1" applyFill="1" applyBorder="1" applyAlignment="1">
      <alignment horizontal="center" vertical="center" wrapText="1"/>
    </xf>
    <xf numFmtId="164" fontId="11" fillId="0" borderId="4" xfId="5" applyNumberFormat="1" applyFont="1" applyFill="1" applyBorder="1" applyAlignment="1">
      <alignment horizontal="center" vertical="center" wrapText="1"/>
    </xf>
    <xf numFmtId="164" fontId="11" fillId="0" borderId="5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4" borderId="6" xfId="1" applyNumberFormat="1" applyFont="1" applyFill="1" applyBorder="1" applyAlignment="1">
      <alignment horizontal="center" vertical="top" wrapText="1"/>
    </xf>
    <xf numFmtId="0" fontId="7" fillId="4" borderId="13" xfId="1" applyNumberFormat="1" applyFont="1" applyFill="1" applyBorder="1" applyAlignment="1">
      <alignment horizontal="center" vertical="top" wrapText="1"/>
    </xf>
    <xf numFmtId="0" fontId="7" fillId="4" borderId="2" xfId="1" applyNumberFormat="1" applyFont="1" applyFill="1" applyBorder="1" applyAlignment="1">
      <alignment horizontal="center" vertical="top" wrapText="1"/>
    </xf>
    <xf numFmtId="0" fontId="8" fillId="4" borderId="6" xfId="1" applyNumberFormat="1" applyFont="1" applyFill="1" applyBorder="1" applyAlignment="1">
      <alignment horizontal="center" vertical="top" wrapText="1"/>
    </xf>
    <xf numFmtId="0" fontId="8" fillId="4" borderId="13" xfId="1" applyNumberFormat="1" applyFont="1" applyFill="1" applyBorder="1" applyAlignment="1">
      <alignment horizontal="center" vertical="top" wrapText="1"/>
    </xf>
    <xf numFmtId="0" fontId="8" fillId="4" borderId="2" xfId="1" applyNumberFormat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top" wrapText="1"/>
    </xf>
    <xf numFmtId="165" fontId="9" fillId="0" borderId="6" xfId="1" applyNumberFormat="1" applyFont="1" applyFill="1" applyBorder="1" applyAlignment="1">
      <alignment horizontal="center" vertical="top" wrapText="1"/>
    </xf>
    <xf numFmtId="165" fontId="9" fillId="0" borderId="2" xfId="1" applyNumberFormat="1" applyFont="1" applyFill="1" applyBorder="1" applyAlignment="1">
      <alignment horizontal="center" vertical="top" wrapText="1"/>
    </xf>
    <xf numFmtId="165" fontId="9" fillId="0" borderId="1" xfId="1" applyNumberFormat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165" fontId="9" fillId="0" borderId="13" xfId="1" applyNumberFormat="1" applyFont="1" applyFill="1" applyBorder="1" applyAlignment="1">
      <alignment horizontal="center" vertical="top" wrapText="1"/>
    </xf>
    <xf numFmtId="0" fontId="15" fillId="0" borderId="0" xfId="2" applyFont="1" applyFill="1" applyAlignment="1">
      <alignment horizontal="justify" vertical="center" wrapText="1"/>
    </xf>
    <xf numFmtId="0" fontId="15" fillId="0" borderId="1" xfId="7" applyFont="1" applyFill="1" applyBorder="1" applyAlignment="1">
      <alignment horizontal="center" vertical="center" wrapText="1"/>
    </xf>
    <xf numFmtId="0" fontId="15" fillId="0" borderId="1" xfId="7" applyFont="1" applyFill="1" applyBorder="1" applyAlignment="1">
      <alignment horizontal="center" vertical="center"/>
    </xf>
    <xf numFmtId="0" fontId="15" fillId="0" borderId="6" xfId="7" applyFont="1" applyFill="1" applyBorder="1" applyAlignment="1">
      <alignment horizontal="center" vertical="center"/>
    </xf>
    <xf numFmtId="0" fontId="15" fillId="0" borderId="13" xfId="7" applyFont="1" applyFill="1" applyBorder="1" applyAlignment="1">
      <alignment horizontal="center" vertical="center"/>
    </xf>
    <xf numFmtId="0" fontId="15" fillId="0" borderId="2" xfId="7" applyFont="1" applyFill="1" applyBorder="1" applyAlignment="1">
      <alignment horizontal="center" vertical="center"/>
    </xf>
    <xf numFmtId="0" fontId="15" fillId="0" borderId="6" xfId="7" applyFont="1" applyFill="1" applyBorder="1" applyAlignment="1">
      <alignment horizontal="center" vertical="center" wrapText="1"/>
    </xf>
    <xf numFmtId="0" fontId="15" fillId="0" borderId="13" xfId="7" applyFont="1" applyFill="1" applyBorder="1" applyAlignment="1">
      <alignment horizontal="center" vertical="center" wrapText="1"/>
    </xf>
    <xf numFmtId="0" fontId="15" fillId="0" borderId="2" xfId="7" applyFont="1" applyFill="1" applyBorder="1" applyAlignment="1">
      <alignment horizontal="center" vertical="center" wrapText="1"/>
    </xf>
    <xf numFmtId="167" fontId="15" fillId="0" borderId="6" xfId="7" applyNumberFormat="1" applyFont="1" applyFill="1" applyBorder="1" applyAlignment="1">
      <alignment horizontal="center" vertical="center"/>
    </xf>
    <xf numFmtId="167" fontId="15" fillId="0" borderId="13" xfId="7" applyNumberFormat="1" applyFont="1" applyFill="1" applyBorder="1" applyAlignment="1">
      <alignment horizontal="center" vertical="center"/>
    </xf>
    <xf numFmtId="167" fontId="15" fillId="0" borderId="2" xfId="7" applyNumberFormat="1" applyFont="1" applyFill="1" applyBorder="1" applyAlignment="1">
      <alignment horizontal="center" vertical="center"/>
    </xf>
    <xf numFmtId="0" fontId="15" fillId="0" borderId="7" xfId="7" applyFont="1" applyFill="1" applyBorder="1" applyAlignment="1">
      <alignment horizontal="center" vertical="center" wrapText="1"/>
    </xf>
    <xf numFmtId="0" fontId="15" fillId="0" borderId="8" xfId="7" applyFont="1" applyFill="1" applyBorder="1" applyAlignment="1">
      <alignment horizontal="center" vertical="center" wrapText="1"/>
    </xf>
    <xf numFmtId="0" fontId="15" fillId="0" borderId="14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horizontal="center" vertical="center" wrapText="1"/>
    </xf>
    <xf numFmtId="0" fontId="15" fillId="0" borderId="14" xfId="7" applyFont="1" applyFill="1" applyBorder="1" applyAlignment="1">
      <alignment horizontal="center" vertical="center"/>
    </xf>
    <xf numFmtId="0" fontId="15" fillId="0" borderId="0" xfId="7" applyFont="1" applyFill="1" applyBorder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5" fillId="0" borderId="1" xfId="7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wrapText="1"/>
    </xf>
    <xf numFmtId="0" fontId="19" fillId="0" borderId="1" xfId="7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3 2" xfId="7"/>
    <cellStyle name="Обычный 2 4" xfId="5"/>
    <cellStyle name="Обычный 3" xfId="3"/>
    <cellStyle name="Финансовый" xfId="6" builtinId="3"/>
    <cellStyle name="Финансовый 2" xfId="8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M61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5.28515625" style="56" customWidth="1"/>
    <col min="2" max="2" width="27.42578125" style="56" customWidth="1"/>
    <col min="3" max="3" width="30.85546875" style="56" customWidth="1"/>
    <col min="4" max="4" width="11.5703125" style="56" customWidth="1"/>
    <col min="5" max="5" width="19.140625" style="56" customWidth="1"/>
    <col min="6" max="6" width="11.140625" style="56" customWidth="1"/>
    <col min="7" max="11" width="10.28515625" style="56" bestFit="1" customWidth="1"/>
    <col min="12" max="16384" width="9.140625" style="56"/>
  </cols>
  <sheetData>
    <row r="1" spans="2:13" ht="72.75" customHeight="1" x14ac:dyDescent="0.25">
      <c r="G1" s="163" t="s">
        <v>157</v>
      </c>
      <c r="H1" s="163"/>
      <c r="I1" s="163"/>
      <c r="J1" s="163"/>
      <c r="K1" s="163"/>
      <c r="L1" s="37"/>
      <c r="M1" s="37"/>
    </row>
    <row r="2" spans="2:13" ht="31.5" customHeight="1" x14ac:dyDescent="0.25">
      <c r="B2" s="149" t="s">
        <v>342</v>
      </c>
      <c r="C2" s="149"/>
      <c r="D2" s="149"/>
      <c r="E2" s="149"/>
      <c r="F2" s="149"/>
      <c r="G2" s="149"/>
      <c r="H2" s="149"/>
      <c r="I2" s="149"/>
      <c r="J2" s="149"/>
      <c r="K2" s="149"/>
    </row>
    <row r="3" spans="2:13" ht="15.75" customHeight="1" thickBot="1" x14ac:dyDescent="0.3"/>
    <row r="4" spans="2:13" ht="70.5" customHeight="1" thickBot="1" x14ac:dyDescent="0.3">
      <c r="B4" s="156" t="s">
        <v>344</v>
      </c>
      <c r="C4" s="156" t="s">
        <v>343</v>
      </c>
      <c r="D4" s="156" t="s">
        <v>191</v>
      </c>
      <c r="E4" s="158" t="s">
        <v>355</v>
      </c>
      <c r="F4" s="150" t="s">
        <v>275</v>
      </c>
      <c r="G4" s="151"/>
      <c r="H4" s="151"/>
      <c r="I4" s="151"/>
      <c r="J4" s="151"/>
      <c r="K4" s="152"/>
    </row>
    <row r="5" spans="2:13" ht="15.75" thickBot="1" x14ac:dyDescent="0.3">
      <c r="B5" s="157"/>
      <c r="C5" s="157"/>
      <c r="D5" s="157"/>
      <c r="E5" s="159"/>
      <c r="F5" s="57">
        <v>2017</v>
      </c>
      <c r="G5" s="57">
        <v>2018</v>
      </c>
      <c r="H5" s="57">
        <v>2019</v>
      </c>
      <c r="I5" s="57">
        <v>2020</v>
      </c>
      <c r="J5" s="57">
        <v>2021</v>
      </c>
      <c r="K5" s="57">
        <v>2022</v>
      </c>
    </row>
    <row r="6" spans="2:13" ht="28.5" customHeight="1" thickBot="1" x14ac:dyDescent="0.3">
      <c r="B6" s="150" t="s">
        <v>276</v>
      </c>
      <c r="C6" s="151"/>
      <c r="D6" s="151"/>
      <c r="E6" s="151"/>
      <c r="F6" s="151"/>
      <c r="G6" s="151"/>
      <c r="H6" s="151"/>
      <c r="I6" s="151"/>
      <c r="J6" s="151"/>
      <c r="K6" s="152"/>
    </row>
    <row r="7" spans="2:13" ht="15.75" thickBot="1" x14ac:dyDescent="0.3">
      <c r="B7" s="160" t="s">
        <v>277</v>
      </c>
      <c r="C7" s="161"/>
      <c r="D7" s="161"/>
      <c r="E7" s="161"/>
      <c r="F7" s="161"/>
      <c r="G7" s="161"/>
      <c r="H7" s="161"/>
      <c r="I7" s="161"/>
      <c r="J7" s="161"/>
      <c r="K7" s="162"/>
    </row>
    <row r="8" spans="2:13" ht="45.75" thickBot="1" x14ac:dyDescent="0.3">
      <c r="B8" s="143" t="s">
        <v>278</v>
      </c>
      <c r="C8" s="58" t="s">
        <v>279</v>
      </c>
      <c r="D8" s="59" t="s">
        <v>273</v>
      </c>
      <c r="E8" s="59">
        <v>100</v>
      </c>
      <c r="F8" s="59">
        <v>100</v>
      </c>
      <c r="G8" s="59">
        <v>100</v>
      </c>
      <c r="H8" s="59">
        <v>100</v>
      </c>
      <c r="I8" s="59">
        <v>100</v>
      </c>
      <c r="J8" s="59">
        <v>100</v>
      </c>
      <c r="K8" s="59">
        <v>100</v>
      </c>
    </row>
    <row r="9" spans="2:13" ht="60.75" thickBot="1" x14ac:dyDescent="0.3">
      <c r="B9" s="144"/>
      <c r="C9" s="58" t="s">
        <v>280</v>
      </c>
      <c r="D9" s="59" t="s">
        <v>273</v>
      </c>
      <c r="E9" s="59">
        <v>100</v>
      </c>
      <c r="F9" s="59">
        <v>100</v>
      </c>
      <c r="G9" s="59">
        <v>100</v>
      </c>
      <c r="H9" s="59">
        <v>100</v>
      </c>
      <c r="I9" s="59">
        <v>100</v>
      </c>
      <c r="J9" s="59">
        <v>100</v>
      </c>
      <c r="K9" s="59">
        <v>100</v>
      </c>
    </row>
    <row r="10" spans="2:13" ht="60.75" thickBot="1" x14ac:dyDescent="0.3">
      <c r="B10" s="145"/>
      <c r="C10" s="58" t="s">
        <v>281</v>
      </c>
      <c r="D10" s="59" t="s">
        <v>273</v>
      </c>
      <c r="E10" s="59">
        <v>100</v>
      </c>
      <c r="F10" s="59">
        <v>100</v>
      </c>
      <c r="G10" s="59">
        <v>0</v>
      </c>
      <c r="H10" s="59">
        <v>0</v>
      </c>
      <c r="I10" s="59">
        <v>0</v>
      </c>
      <c r="J10" s="59">
        <v>0</v>
      </c>
      <c r="K10" s="59">
        <v>0</v>
      </c>
    </row>
    <row r="11" spans="2:13" ht="15.75" thickBot="1" x14ac:dyDescent="0.3">
      <c r="B11" s="164" t="s">
        <v>282</v>
      </c>
      <c r="C11" s="165"/>
      <c r="D11" s="165"/>
      <c r="E11" s="165"/>
      <c r="F11" s="165"/>
      <c r="G11" s="165"/>
      <c r="H11" s="165"/>
      <c r="I11" s="165"/>
      <c r="J11" s="165"/>
      <c r="K11" s="166"/>
    </row>
    <row r="12" spans="2:13" ht="105.75" customHeight="1" thickBot="1" x14ac:dyDescent="0.3">
      <c r="B12" s="167" t="s">
        <v>377</v>
      </c>
      <c r="C12" s="68" t="s">
        <v>283</v>
      </c>
      <c r="D12" s="129" t="s">
        <v>273</v>
      </c>
      <c r="E12" s="129">
        <v>100</v>
      </c>
      <c r="F12" s="129">
        <v>100</v>
      </c>
      <c r="G12" s="129">
        <v>100</v>
      </c>
      <c r="H12" s="129">
        <v>100</v>
      </c>
      <c r="I12" s="129">
        <v>100</v>
      </c>
      <c r="J12" s="129">
        <v>100</v>
      </c>
      <c r="K12" s="129">
        <v>100</v>
      </c>
    </row>
    <row r="13" spans="2:13" ht="150.75" thickBot="1" x14ac:dyDescent="0.3">
      <c r="B13" s="168"/>
      <c r="C13" s="130" t="s">
        <v>376</v>
      </c>
      <c r="D13" s="129" t="s">
        <v>273</v>
      </c>
      <c r="E13" s="129">
        <v>0</v>
      </c>
      <c r="F13" s="129">
        <v>0</v>
      </c>
      <c r="G13" s="129">
        <v>0</v>
      </c>
      <c r="H13" s="129">
        <v>100</v>
      </c>
      <c r="I13" s="129">
        <v>100</v>
      </c>
      <c r="J13" s="129">
        <v>100</v>
      </c>
      <c r="K13" s="129">
        <v>100</v>
      </c>
    </row>
    <row r="14" spans="2:13" ht="15.75" thickBot="1" x14ac:dyDescent="0.3">
      <c r="B14" s="160" t="s">
        <v>284</v>
      </c>
      <c r="C14" s="161"/>
      <c r="D14" s="161"/>
      <c r="E14" s="161"/>
      <c r="F14" s="161"/>
      <c r="G14" s="161"/>
      <c r="H14" s="161"/>
      <c r="I14" s="161"/>
      <c r="J14" s="161"/>
      <c r="K14" s="162"/>
    </row>
    <row r="15" spans="2:13" ht="105.75" thickBot="1" x14ac:dyDescent="0.3">
      <c r="B15" s="147" t="s">
        <v>345</v>
      </c>
      <c r="C15" s="58" t="s">
        <v>285</v>
      </c>
      <c r="D15" s="59" t="s">
        <v>273</v>
      </c>
      <c r="E15" s="59">
        <v>0</v>
      </c>
      <c r="F15" s="59">
        <v>36</v>
      </c>
      <c r="G15" s="126">
        <v>44</v>
      </c>
      <c r="H15" s="60">
        <v>51</v>
      </c>
      <c r="I15" s="60">
        <v>32.5</v>
      </c>
      <c r="J15" s="60">
        <v>32.5</v>
      </c>
      <c r="K15" s="60">
        <v>25</v>
      </c>
    </row>
    <row r="16" spans="2:13" ht="180" customHeight="1" thickBot="1" x14ac:dyDescent="0.3">
      <c r="B16" s="148"/>
      <c r="C16" s="58" t="s">
        <v>286</v>
      </c>
      <c r="D16" s="59" t="s">
        <v>273</v>
      </c>
      <c r="E16" s="59">
        <v>0</v>
      </c>
      <c r="F16" s="59">
        <v>5.6</v>
      </c>
      <c r="G16" s="59">
        <v>31.3</v>
      </c>
      <c r="H16" s="61">
        <v>11</v>
      </c>
      <c r="I16" s="61">
        <v>5</v>
      </c>
      <c r="J16" s="61">
        <v>25</v>
      </c>
      <c r="K16" s="61">
        <v>20</v>
      </c>
    </row>
    <row r="17" spans="2:11" ht="110.25" customHeight="1" thickBot="1" x14ac:dyDescent="0.3">
      <c r="B17" s="137" t="s">
        <v>287</v>
      </c>
      <c r="C17" s="58" t="s">
        <v>288</v>
      </c>
      <c r="D17" s="59" t="s">
        <v>273</v>
      </c>
      <c r="E17" s="59">
        <v>100</v>
      </c>
      <c r="F17" s="59">
        <v>100</v>
      </c>
      <c r="G17" s="59">
        <v>100</v>
      </c>
      <c r="H17" s="61">
        <v>100</v>
      </c>
      <c r="I17" s="61">
        <v>100</v>
      </c>
      <c r="J17" s="61">
        <v>100</v>
      </c>
      <c r="K17" s="61">
        <v>100</v>
      </c>
    </row>
    <row r="18" spans="2:11" ht="110.25" customHeight="1" thickBot="1" x14ac:dyDescent="0.3">
      <c r="B18" s="138" t="s">
        <v>289</v>
      </c>
      <c r="C18" s="62" t="s">
        <v>290</v>
      </c>
      <c r="D18" s="60" t="s">
        <v>291</v>
      </c>
      <c r="E18" s="60">
        <v>11</v>
      </c>
      <c r="F18" s="60">
        <v>11</v>
      </c>
      <c r="G18" s="60">
        <v>11</v>
      </c>
      <c r="H18" s="61">
        <v>11</v>
      </c>
      <c r="I18" s="61">
        <v>10</v>
      </c>
      <c r="J18" s="61">
        <v>0</v>
      </c>
      <c r="K18" s="61">
        <v>0</v>
      </c>
    </row>
    <row r="19" spans="2:11" ht="120.75" thickBot="1" x14ac:dyDescent="0.3">
      <c r="B19" s="136" t="s">
        <v>292</v>
      </c>
      <c r="C19" s="63" t="s">
        <v>293</v>
      </c>
      <c r="D19" s="61" t="s">
        <v>273</v>
      </c>
      <c r="E19" s="61">
        <v>0</v>
      </c>
      <c r="F19" s="61">
        <v>100</v>
      </c>
      <c r="G19" s="61">
        <v>100</v>
      </c>
      <c r="H19" s="61">
        <v>100</v>
      </c>
      <c r="I19" s="61">
        <v>100</v>
      </c>
      <c r="J19" s="61">
        <v>0</v>
      </c>
      <c r="K19" s="61">
        <v>0</v>
      </c>
    </row>
    <row r="20" spans="2:11" ht="15.75" customHeight="1" thickBot="1" x14ac:dyDescent="0.3">
      <c r="B20" s="150" t="s">
        <v>294</v>
      </c>
      <c r="C20" s="151"/>
      <c r="D20" s="151"/>
      <c r="E20" s="151"/>
      <c r="F20" s="151"/>
      <c r="G20" s="151"/>
      <c r="H20" s="151"/>
      <c r="I20" s="151"/>
      <c r="J20" s="151"/>
      <c r="K20" s="152"/>
    </row>
    <row r="21" spans="2:11" ht="15.75" thickBot="1" x14ac:dyDescent="0.3">
      <c r="B21" s="160" t="s">
        <v>277</v>
      </c>
      <c r="C21" s="161"/>
      <c r="D21" s="161"/>
      <c r="E21" s="161"/>
      <c r="F21" s="161"/>
      <c r="G21" s="161"/>
      <c r="H21" s="161"/>
      <c r="I21" s="161"/>
      <c r="J21" s="161"/>
      <c r="K21" s="162"/>
    </row>
    <row r="22" spans="2:11" ht="45.75" thickBot="1" x14ac:dyDescent="0.3">
      <c r="B22" s="146" t="s">
        <v>295</v>
      </c>
      <c r="C22" s="58" t="s">
        <v>296</v>
      </c>
      <c r="D22" s="59" t="s">
        <v>297</v>
      </c>
      <c r="E22" s="59">
        <v>0</v>
      </c>
      <c r="F22" s="59">
        <v>3</v>
      </c>
      <c r="G22" s="59">
        <v>0</v>
      </c>
      <c r="H22" s="59">
        <v>0</v>
      </c>
      <c r="I22" s="59">
        <v>0</v>
      </c>
      <c r="J22" s="59">
        <v>0</v>
      </c>
      <c r="K22" s="59">
        <v>0</v>
      </c>
    </row>
    <row r="23" spans="2:11" ht="30.75" thickBot="1" x14ac:dyDescent="0.3">
      <c r="B23" s="147"/>
      <c r="C23" s="58" t="s">
        <v>298</v>
      </c>
      <c r="D23" s="59" t="s">
        <v>297</v>
      </c>
      <c r="E23" s="59">
        <v>0</v>
      </c>
      <c r="F23" s="59">
        <v>4</v>
      </c>
      <c r="G23" s="64">
        <v>4</v>
      </c>
      <c r="H23" s="59">
        <v>3</v>
      </c>
      <c r="I23" s="59">
        <v>3</v>
      </c>
      <c r="J23" s="59">
        <v>0</v>
      </c>
      <c r="K23" s="59">
        <v>0</v>
      </c>
    </row>
    <row r="24" spans="2:11" ht="90.75" thickBot="1" x14ac:dyDescent="0.3">
      <c r="B24" s="147"/>
      <c r="C24" s="58" t="s">
        <v>299</v>
      </c>
      <c r="D24" s="59" t="s">
        <v>297</v>
      </c>
      <c r="E24" s="59">
        <v>0</v>
      </c>
      <c r="F24" s="59">
        <v>1</v>
      </c>
      <c r="G24" s="59">
        <v>4</v>
      </c>
      <c r="H24" s="59">
        <v>25</v>
      </c>
      <c r="I24" s="59">
        <v>45</v>
      </c>
      <c r="J24" s="59">
        <v>0</v>
      </c>
      <c r="K24" s="59">
        <v>0</v>
      </c>
    </row>
    <row r="25" spans="2:11" ht="60.75" thickBot="1" x14ac:dyDescent="0.3">
      <c r="B25" s="147"/>
      <c r="C25" s="58" t="s">
        <v>300</v>
      </c>
      <c r="D25" s="59" t="s">
        <v>297</v>
      </c>
      <c r="E25" s="59">
        <v>10</v>
      </c>
      <c r="F25" s="59">
        <v>10</v>
      </c>
      <c r="G25" s="59">
        <v>10</v>
      </c>
      <c r="H25" s="59">
        <v>10</v>
      </c>
      <c r="I25" s="59">
        <v>10</v>
      </c>
      <c r="J25" s="59">
        <v>10</v>
      </c>
      <c r="K25" s="59">
        <v>10</v>
      </c>
    </row>
    <row r="26" spans="2:11" ht="105.75" thickBot="1" x14ac:dyDescent="0.3">
      <c r="B26" s="147"/>
      <c r="C26" s="58" t="s">
        <v>301</v>
      </c>
      <c r="D26" s="59" t="s">
        <v>302</v>
      </c>
      <c r="E26" s="59">
        <v>0</v>
      </c>
      <c r="F26" s="59">
        <v>6</v>
      </c>
      <c r="G26" s="59">
        <v>7</v>
      </c>
      <c r="H26" s="59">
        <v>1</v>
      </c>
      <c r="I26" s="59">
        <v>0</v>
      </c>
      <c r="J26" s="59">
        <v>0</v>
      </c>
      <c r="K26" s="59">
        <v>0</v>
      </c>
    </row>
    <row r="27" spans="2:11" ht="75.75" thickBot="1" x14ac:dyDescent="0.3">
      <c r="B27" s="147"/>
      <c r="C27" s="58" t="s">
        <v>303</v>
      </c>
      <c r="D27" s="59" t="s">
        <v>304</v>
      </c>
      <c r="E27" s="59">
        <v>0</v>
      </c>
      <c r="F27" s="59">
        <v>0</v>
      </c>
      <c r="G27" s="64">
        <v>1</v>
      </c>
      <c r="H27" s="59">
        <v>3</v>
      </c>
      <c r="I27" s="59">
        <v>3</v>
      </c>
      <c r="J27" s="59">
        <v>1</v>
      </c>
      <c r="K27" s="59">
        <v>0</v>
      </c>
    </row>
    <row r="28" spans="2:11" ht="48" customHeight="1" thickBot="1" x14ac:dyDescent="0.3">
      <c r="B28" s="147"/>
      <c r="C28" s="58" t="s">
        <v>369</v>
      </c>
      <c r="D28" s="59" t="s">
        <v>304</v>
      </c>
      <c r="E28" s="59">
        <v>0</v>
      </c>
      <c r="F28" s="59">
        <v>0</v>
      </c>
      <c r="G28" s="64">
        <v>1</v>
      </c>
      <c r="H28" s="59">
        <v>0</v>
      </c>
      <c r="I28" s="59">
        <v>3</v>
      </c>
      <c r="J28" s="59">
        <v>0</v>
      </c>
      <c r="K28" s="59">
        <v>0</v>
      </c>
    </row>
    <row r="29" spans="2:11" ht="48" customHeight="1" thickBot="1" x14ac:dyDescent="0.3">
      <c r="B29" s="148"/>
      <c r="C29" s="131" t="s">
        <v>397</v>
      </c>
      <c r="D29" s="59" t="s">
        <v>398</v>
      </c>
      <c r="E29" s="59">
        <v>0</v>
      </c>
      <c r="F29" s="59">
        <v>0</v>
      </c>
      <c r="G29" s="64">
        <v>0</v>
      </c>
      <c r="H29" s="59">
        <v>0</v>
      </c>
      <c r="I29" s="59">
        <v>1</v>
      </c>
      <c r="J29" s="59">
        <v>0</v>
      </c>
      <c r="K29" s="59">
        <v>0</v>
      </c>
    </row>
    <row r="30" spans="2:11" ht="60.75" thickBot="1" x14ac:dyDescent="0.3">
      <c r="B30" s="137" t="s">
        <v>179</v>
      </c>
      <c r="C30" s="58" t="s">
        <v>305</v>
      </c>
      <c r="D30" s="59" t="s">
        <v>304</v>
      </c>
      <c r="E30" s="59">
        <v>0</v>
      </c>
      <c r="F30" s="59">
        <v>0</v>
      </c>
      <c r="G30" s="64">
        <v>0</v>
      </c>
      <c r="H30" s="59">
        <v>1</v>
      </c>
      <c r="I30" s="59">
        <v>0</v>
      </c>
      <c r="J30" s="59">
        <v>0</v>
      </c>
      <c r="K30" s="59">
        <v>0</v>
      </c>
    </row>
    <row r="31" spans="2:11" ht="42.75" customHeight="1" thickBot="1" x14ac:dyDescent="0.3">
      <c r="B31" s="150" t="s">
        <v>306</v>
      </c>
      <c r="C31" s="151"/>
      <c r="D31" s="151"/>
      <c r="E31" s="151"/>
      <c r="F31" s="151"/>
      <c r="G31" s="151"/>
      <c r="H31" s="151"/>
      <c r="I31" s="151"/>
      <c r="J31" s="151"/>
      <c r="K31" s="152"/>
    </row>
    <row r="32" spans="2:11" ht="15.75" thickBot="1" x14ac:dyDescent="0.3">
      <c r="B32" s="160" t="s">
        <v>277</v>
      </c>
      <c r="C32" s="161"/>
      <c r="D32" s="161"/>
      <c r="E32" s="161"/>
      <c r="F32" s="161"/>
      <c r="G32" s="161"/>
      <c r="H32" s="161"/>
      <c r="I32" s="161"/>
      <c r="J32" s="161"/>
      <c r="K32" s="162"/>
    </row>
    <row r="33" spans="2:11" ht="114" customHeight="1" thickBot="1" x14ac:dyDescent="0.3">
      <c r="B33" s="137" t="s">
        <v>307</v>
      </c>
      <c r="C33" s="58" t="s">
        <v>308</v>
      </c>
      <c r="D33" s="59" t="s">
        <v>273</v>
      </c>
      <c r="E33" s="65">
        <v>100</v>
      </c>
      <c r="F33" s="59">
        <v>100</v>
      </c>
      <c r="G33" s="59">
        <v>100</v>
      </c>
      <c r="H33" s="59">
        <v>100</v>
      </c>
      <c r="I33" s="59">
        <v>100</v>
      </c>
      <c r="J33" s="59">
        <v>100</v>
      </c>
      <c r="K33" s="59">
        <v>100</v>
      </c>
    </row>
    <row r="34" spans="2:11" ht="117" customHeight="1" thickBot="1" x14ac:dyDescent="0.3">
      <c r="B34" s="143" t="s">
        <v>309</v>
      </c>
      <c r="C34" s="169" t="s">
        <v>356</v>
      </c>
      <c r="D34" s="146" t="s">
        <v>297</v>
      </c>
      <c r="E34" s="146">
        <v>15</v>
      </c>
      <c r="F34" s="146">
        <v>15</v>
      </c>
      <c r="G34" s="146">
        <v>4</v>
      </c>
      <c r="H34" s="146">
        <v>39</v>
      </c>
      <c r="I34" s="146">
        <v>38</v>
      </c>
      <c r="J34" s="146">
        <v>38</v>
      </c>
      <c r="K34" s="146">
        <v>38</v>
      </c>
    </row>
    <row r="35" spans="2:11" ht="15.75" hidden="1" customHeight="1" thickBot="1" x14ac:dyDescent="0.3">
      <c r="B35" s="145"/>
      <c r="C35" s="170"/>
      <c r="D35" s="148"/>
      <c r="E35" s="148"/>
      <c r="F35" s="148"/>
      <c r="G35" s="148"/>
      <c r="H35" s="148"/>
      <c r="I35" s="148"/>
      <c r="J35" s="148"/>
      <c r="K35" s="148"/>
    </row>
    <row r="36" spans="2:11" ht="28.5" customHeight="1" thickBot="1" x14ac:dyDescent="0.3">
      <c r="B36" s="150" t="s">
        <v>310</v>
      </c>
      <c r="C36" s="151"/>
      <c r="D36" s="151"/>
      <c r="E36" s="151"/>
      <c r="F36" s="151"/>
      <c r="G36" s="151"/>
      <c r="H36" s="151"/>
      <c r="I36" s="151"/>
      <c r="J36" s="151"/>
      <c r="K36" s="152"/>
    </row>
    <row r="37" spans="2:11" ht="15.75" thickBot="1" x14ac:dyDescent="0.3">
      <c r="B37" s="160" t="s">
        <v>277</v>
      </c>
      <c r="C37" s="161"/>
      <c r="D37" s="161"/>
      <c r="E37" s="161"/>
      <c r="F37" s="161"/>
      <c r="G37" s="161"/>
      <c r="H37" s="161"/>
      <c r="I37" s="161"/>
      <c r="J37" s="161"/>
      <c r="K37" s="162"/>
    </row>
    <row r="38" spans="2:11" ht="105.75" thickBot="1" x14ac:dyDescent="0.3">
      <c r="B38" s="137" t="s">
        <v>311</v>
      </c>
      <c r="C38" s="58" t="s">
        <v>312</v>
      </c>
      <c r="D38" s="59" t="s">
        <v>297</v>
      </c>
      <c r="E38" s="59">
        <v>212</v>
      </c>
      <c r="F38" s="59">
        <v>180</v>
      </c>
      <c r="G38" s="59">
        <v>180</v>
      </c>
      <c r="H38" s="59">
        <v>180</v>
      </c>
      <c r="I38" s="59">
        <v>180</v>
      </c>
      <c r="J38" s="59">
        <v>180</v>
      </c>
      <c r="K38" s="59">
        <v>180</v>
      </c>
    </row>
    <row r="39" spans="2:11" ht="15.75" thickBot="1" x14ac:dyDescent="0.3">
      <c r="B39" s="160" t="s">
        <v>282</v>
      </c>
      <c r="C39" s="161"/>
      <c r="D39" s="161"/>
      <c r="E39" s="161"/>
      <c r="F39" s="161"/>
      <c r="G39" s="161"/>
      <c r="H39" s="161"/>
      <c r="I39" s="161"/>
      <c r="J39" s="161"/>
      <c r="K39" s="162"/>
    </row>
    <row r="40" spans="2:11" ht="90.75" customHeight="1" thickBot="1" x14ac:dyDescent="0.3">
      <c r="B40" s="146" t="s">
        <v>313</v>
      </c>
      <c r="C40" s="58" t="s">
        <v>314</v>
      </c>
      <c r="D40" s="59" t="s">
        <v>297</v>
      </c>
      <c r="E40" s="59">
        <v>43</v>
      </c>
      <c r="F40" s="59">
        <v>45</v>
      </c>
      <c r="G40" s="59">
        <v>60</v>
      </c>
      <c r="H40" s="59">
        <v>86</v>
      </c>
      <c r="I40" s="59">
        <v>86</v>
      </c>
      <c r="J40" s="59">
        <v>86</v>
      </c>
      <c r="K40" s="59">
        <v>86</v>
      </c>
    </row>
    <row r="41" spans="2:11" ht="60.75" thickBot="1" x14ac:dyDescent="0.3">
      <c r="B41" s="147"/>
      <c r="C41" s="58" t="s">
        <v>315</v>
      </c>
      <c r="D41" s="59" t="s">
        <v>297</v>
      </c>
      <c r="E41" s="59">
        <v>26</v>
      </c>
      <c r="F41" s="59">
        <v>26</v>
      </c>
      <c r="G41" s="59">
        <v>26</v>
      </c>
      <c r="H41" s="59">
        <v>26</v>
      </c>
      <c r="I41" s="59">
        <v>26</v>
      </c>
      <c r="J41" s="59">
        <v>26</v>
      </c>
      <c r="K41" s="59">
        <v>26</v>
      </c>
    </row>
    <row r="42" spans="2:11" ht="60.75" thickBot="1" x14ac:dyDescent="0.3">
      <c r="B42" s="147"/>
      <c r="C42" s="66" t="s">
        <v>316</v>
      </c>
      <c r="D42" s="59" t="s">
        <v>317</v>
      </c>
      <c r="E42" s="59">
        <v>1410</v>
      </c>
      <c r="F42" s="59">
        <v>1500</v>
      </c>
      <c r="G42" s="59">
        <v>1500</v>
      </c>
      <c r="H42" s="59">
        <v>1500</v>
      </c>
      <c r="I42" s="59">
        <v>1500</v>
      </c>
      <c r="J42" s="59">
        <v>1500</v>
      </c>
      <c r="K42" s="59">
        <v>1500</v>
      </c>
    </row>
    <row r="43" spans="2:11" ht="60.75" thickBot="1" x14ac:dyDescent="0.3">
      <c r="B43" s="147"/>
      <c r="C43" s="127" t="s">
        <v>370</v>
      </c>
      <c r="D43" s="59" t="s">
        <v>318</v>
      </c>
      <c r="E43" s="59">
        <v>120</v>
      </c>
      <c r="F43" s="59">
        <v>100</v>
      </c>
      <c r="G43" s="59">
        <v>100</v>
      </c>
      <c r="H43" s="59">
        <v>100</v>
      </c>
      <c r="I43" s="59">
        <v>100</v>
      </c>
      <c r="J43" s="59">
        <v>100</v>
      </c>
      <c r="K43" s="59">
        <v>100</v>
      </c>
    </row>
    <row r="44" spans="2:11" ht="60.75" thickBot="1" x14ac:dyDescent="0.3">
      <c r="B44" s="148"/>
      <c r="C44" s="66" t="s">
        <v>319</v>
      </c>
      <c r="D44" s="59" t="s">
        <v>320</v>
      </c>
      <c r="E44" s="59" t="s">
        <v>249</v>
      </c>
      <c r="F44" s="59" t="s">
        <v>249</v>
      </c>
      <c r="G44" s="59" t="s">
        <v>249</v>
      </c>
      <c r="H44" s="59" t="s">
        <v>249</v>
      </c>
      <c r="I44" s="59" t="s">
        <v>249</v>
      </c>
      <c r="J44" s="59" t="s">
        <v>249</v>
      </c>
      <c r="K44" s="59" t="s">
        <v>249</v>
      </c>
    </row>
    <row r="45" spans="2:11" ht="28.5" customHeight="1" thickBot="1" x14ac:dyDescent="0.3">
      <c r="B45" s="150" t="s">
        <v>321</v>
      </c>
      <c r="C45" s="151"/>
      <c r="D45" s="151"/>
      <c r="E45" s="151"/>
      <c r="F45" s="151"/>
      <c r="G45" s="151"/>
      <c r="H45" s="151"/>
      <c r="I45" s="151"/>
      <c r="J45" s="151"/>
      <c r="K45" s="152"/>
    </row>
    <row r="46" spans="2:11" ht="15.75" thickBot="1" x14ac:dyDescent="0.3">
      <c r="B46" s="153" t="s">
        <v>277</v>
      </c>
      <c r="C46" s="154"/>
      <c r="D46" s="154"/>
      <c r="E46" s="154"/>
      <c r="F46" s="154"/>
      <c r="G46" s="154"/>
      <c r="H46" s="154"/>
      <c r="I46" s="154"/>
      <c r="J46" s="154"/>
      <c r="K46" s="155"/>
    </row>
    <row r="47" spans="2:11" ht="30.75" customHeight="1" thickBot="1" x14ac:dyDescent="0.3">
      <c r="B47" s="140" t="s">
        <v>322</v>
      </c>
      <c r="C47" s="132" t="s">
        <v>323</v>
      </c>
      <c r="D47" s="59" t="s">
        <v>297</v>
      </c>
      <c r="E47" s="59">
        <v>20</v>
      </c>
      <c r="F47" s="59">
        <v>15</v>
      </c>
      <c r="G47" s="59">
        <v>15</v>
      </c>
      <c r="H47" s="59">
        <v>15</v>
      </c>
      <c r="I47" s="59">
        <v>14</v>
      </c>
      <c r="J47" s="59">
        <v>15</v>
      </c>
      <c r="K47" s="59">
        <v>15</v>
      </c>
    </row>
    <row r="48" spans="2:11" ht="30.75" thickBot="1" x14ac:dyDescent="0.3">
      <c r="B48" s="141"/>
      <c r="C48" s="132" t="s">
        <v>324</v>
      </c>
      <c r="D48" s="59" t="s">
        <v>325</v>
      </c>
      <c r="E48" s="59">
        <v>0</v>
      </c>
      <c r="F48" s="59">
        <v>20</v>
      </c>
      <c r="G48" s="59">
        <v>20</v>
      </c>
      <c r="H48" s="59">
        <v>21</v>
      </c>
      <c r="I48" s="59">
        <v>20</v>
      </c>
      <c r="J48" s="59">
        <v>20</v>
      </c>
      <c r="K48" s="59">
        <v>20</v>
      </c>
    </row>
    <row r="49" spans="2:11" ht="30.75" thickBot="1" x14ac:dyDescent="0.3">
      <c r="B49" s="141"/>
      <c r="C49" s="132" t="s">
        <v>326</v>
      </c>
      <c r="D49" s="59" t="s">
        <v>318</v>
      </c>
      <c r="E49" s="59">
        <v>0</v>
      </c>
      <c r="F49" s="59">
        <v>15</v>
      </c>
      <c r="G49" s="59">
        <v>0</v>
      </c>
      <c r="H49" s="59">
        <v>0</v>
      </c>
      <c r="I49" s="59">
        <v>0</v>
      </c>
      <c r="J49" s="59">
        <v>0</v>
      </c>
      <c r="K49" s="59">
        <v>0</v>
      </c>
    </row>
    <row r="50" spans="2:11" ht="59.25" customHeight="1" thickBot="1" x14ac:dyDescent="0.3">
      <c r="B50" s="141"/>
      <c r="C50" s="132" t="s">
        <v>327</v>
      </c>
      <c r="D50" s="59" t="s">
        <v>318</v>
      </c>
      <c r="E50" s="59">
        <v>0</v>
      </c>
      <c r="F50" s="59">
        <v>2</v>
      </c>
      <c r="G50" s="59">
        <v>0</v>
      </c>
      <c r="H50" s="59">
        <v>2</v>
      </c>
      <c r="I50" s="59">
        <v>0</v>
      </c>
      <c r="J50" s="59">
        <v>0</v>
      </c>
      <c r="K50" s="59">
        <v>0</v>
      </c>
    </row>
    <row r="51" spans="2:11" ht="59.25" customHeight="1" thickBot="1" x14ac:dyDescent="0.3">
      <c r="B51" s="142"/>
      <c r="C51" s="130" t="s">
        <v>400</v>
      </c>
      <c r="D51" s="59" t="s">
        <v>297</v>
      </c>
      <c r="E51" s="59">
        <v>0</v>
      </c>
      <c r="F51" s="59">
        <v>0</v>
      </c>
      <c r="G51" s="59">
        <v>0</v>
      </c>
      <c r="H51" s="59">
        <v>0</v>
      </c>
      <c r="I51" s="59">
        <v>1</v>
      </c>
      <c r="J51" s="59">
        <v>0</v>
      </c>
      <c r="K51" s="59">
        <v>0</v>
      </c>
    </row>
    <row r="52" spans="2:11" ht="28.5" customHeight="1" thickBot="1" x14ac:dyDescent="0.3">
      <c r="B52" s="150" t="s">
        <v>328</v>
      </c>
      <c r="C52" s="151"/>
      <c r="D52" s="151"/>
      <c r="E52" s="151"/>
      <c r="F52" s="151"/>
      <c r="G52" s="151"/>
      <c r="H52" s="151"/>
      <c r="I52" s="151"/>
      <c r="J52" s="151"/>
      <c r="K52" s="152"/>
    </row>
    <row r="53" spans="2:11" ht="15.75" thickBot="1" x14ac:dyDescent="0.3">
      <c r="B53" s="153" t="s">
        <v>277</v>
      </c>
      <c r="C53" s="154"/>
      <c r="D53" s="154"/>
      <c r="E53" s="154"/>
      <c r="F53" s="154"/>
      <c r="G53" s="154"/>
      <c r="H53" s="154"/>
      <c r="I53" s="154"/>
      <c r="J53" s="154"/>
      <c r="K53" s="155"/>
    </row>
    <row r="54" spans="2:11" ht="75.75" thickBot="1" x14ac:dyDescent="0.3">
      <c r="B54" s="143" t="s">
        <v>329</v>
      </c>
      <c r="C54" s="66" t="s">
        <v>330</v>
      </c>
      <c r="D54" s="59" t="s">
        <v>331</v>
      </c>
      <c r="E54" s="59">
        <v>346</v>
      </c>
      <c r="F54" s="59">
        <v>306.3</v>
      </c>
      <c r="G54" s="123">
        <v>299.7</v>
      </c>
      <c r="H54" s="123">
        <v>265.5</v>
      </c>
      <c r="I54" s="123">
        <v>317.11</v>
      </c>
      <c r="J54" s="123">
        <v>317.11</v>
      </c>
      <c r="K54" s="123">
        <v>317.11</v>
      </c>
    </row>
    <row r="55" spans="2:11" ht="60.75" thickBot="1" x14ac:dyDescent="0.3">
      <c r="B55" s="144"/>
      <c r="C55" s="66" t="s">
        <v>332</v>
      </c>
      <c r="D55" s="59" t="s">
        <v>333</v>
      </c>
      <c r="E55" s="59">
        <v>945</v>
      </c>
      <c r="F55" s="59">
        <v>946</v>
      </c>
      <c r="G55" s="69">
        <v>1440.8</v>
      </c>
      <c r="H55" s="69">
        <v>1435.1</v>
      </c>
      <c r="I55" s="69">
        <v>1451.64</v>
      </c>
      <c r="J55" s="69">
        <v>1410.47</v>
      </c>
      <c r="K55" s="69">
        <v>1410.47</v>
      </c>
    </row>
    <row r="56" spans="2:11" ht="75.75" thickBot="1" x14ac:dyDescent="0.3">
      <c r="B56" s="144"/>
      <c r="C56" s="66" t="s">
        <v>334</v>
      </c>
      <c r="D56" s="59"/>
      <c r="E56" s="59"/>
      <c r="F56" s="59"/>
      <c r="G56" s="59"/>
      <c r="H56" s="59"/>
      <c r="I56" s="59"/>
      <c r="J56" s="59"/>
      <c r="K56" s="59"/>
    </row>
    <row r="57" spans="2:11" ht="15.75" thickBot="1" x14ac:dyDescent="0.3">
      <c r="B57" s="144"/>
      <c r="C57" s="67" t="s">
        <v>335</v>
      </c>
      <c r="D57" s="59" t="s">
        <v>336</v>
      </c>
      <c r="E57" s="59">
        <v>451</v>
      </c>
      <c r="F57" s="59">
        <v>380</v>
      </c>
      <c r="G57" s="59">
        <v>380</v>
      </c>
      <c r="H57" s="59">
        <v>304</v>
      </c>
      <c r="I57" s="59">
        <v>344</v>
      </c>
      <c r="J57" s="59">
        <v>344</v>
      </c>
      <c r="K57" s="59">
        <v>344</v>
      </c>
    </row>
    <row r="58" spans="2:11" ht="15.75" thickBot="1" x14ac:dyDescent="0.3">
      <c r="B58" s="144"/>
      <c r="C58" s="67" t="s">
        <v>337</v>
      </c>
      <c r="D58" s="59" t="s">
        <v>338</v>
      </c>
      <c r="E58" s="59">
        <v>59</v>
      </c>
      <c r="F58" s="59">
        <v>74</v>
      </c>
      <c r="G58" s="59">
        <v>69</v>
      </c>
      <c r="H58" s="59">
        <v>20</v>
      </c>
      <c r="I58" s="59">
        <v>33</v>
      </c>
      <c r="J58" s="59">
        <v>33</v>
      </c>
      <c r="K58" s="59">
        <v>33</v>
      </c>
    </row>
    <row r="59" spans="2:11" ht="15.75" thickBot="1" x14ac:dyDescent="0.3">
      <c r="B59" s="145"/>
      <c r="C59" s="67" t="s">
        <v>339</v>
      </c>
      <c r="D59" s="59" t="s">
        <v>338</v>
      </c>
      <c r="E59" s="59">
        <v>2150</v>
      </c>
      <c r="F59" s="59">
        <v>209.1</v>
      </c>
      <c r="G59" s="59">
        <v>209.1</v>
      </c>
      <c r="H59" s="59">
        <v>221.3</v>
      </c>
      <c r="I59" s="123">
        <v>211.04</v>
      </c>
      <c r="J59" s="123">
        <v>211.04</v>
      </c>
      <c r="K59" s="123">
        <v>211.04</v>
      </c>
    </row>
    <row r="60" spans="2:11" ht="105.75" thickBot="1" x14ac:dyDescent="0.3">
      <c r="B60" s="68" t="s">
        <v>287</v>
      </c>
      <c r="C60" s="66" t="s">
        <v>288</v>
      </c>
      <c r="D60" s="59" t="s">
        <v>273</v>
      </c>
      <c r="E60" s="59">
        <v>100</v>
      </c>
      <c r="F60" s="59">
        <v>100</v>
      </c>
      <c r="G60" s="59">
        <v>100</v>
      </c>
      <c r="H60" s="59">
        <v>100</v>
      </c>
      <c r="I60" s="59">
        <v>100</v>
      </c>
      <c r="J60" s="59">
        <v>100</v>
      </c>
      <c r="K60" s="59">
        <v>100</v>
      </c>
    </row>
    <row r="61" spans="2:11" ht="105.75" thickBot="1" x14ac:dyDescent="0.3">
      <c r="B61" s="137" t="s">
        <v>340</v>
      </c>
      <c r="C61" s="66" t="s">
        <v>341</v>
      </c>
      <c r="D61" s="59" t="s">
        <v>273</v>
      </c>
      <c r="E61" s="59">
        <v>100</v>
      </c>
      <c r="F61" s="59">
        <v>100</v>
      </c>
      <c r="G61" s="59">
        <v>100</v>
      </c>
      <c r="H61" s="59">
        <v>100</v>
      </c>
      <c r="I61" s="59">
        <v>100</v>
      </c>
      <c r="J61" s="59">
        <v>100</v>
      </c>
      <c r="K61" s="59">
        <v>100</v>
      </c>
    </row>
  </sheetData>
  <mergeCells count="39">
    <mergeCell ref="B39:K39"/>
    <mergeCell ref="B7:K7"/>
    <mergeCell ref="B36:K36"/>
    <mergeCell ref="B37:K37"/>
    <mergeCell ref="J34:J35"/>
    <mergeCell ref="K34:K35"/>
    <mergeCell ref="B34:B35"/>
    <mergeCell ref="C34:C35"/>
    <mergeCell ref="D34:D35"/>
    <mergeCell ref="E34:E35"/>
    <mergeCell ref="F34:F35"/>
    <mergeCell ref="G34:G35"/>
    <mergeCell ref="H34:H35"/>
    <mergeCell ref="B8:B10"/>
    <mergeCell ref="B22:B29"/>
    <mergeCell ref="G1:K1"/>
    <mergeCell ref="C4:C5"/>
    <mergeCell ref="B4:B5"/>
    <mergeCell ref="B15:B16"/>
    <mergeCell ref="B6:K6"/>
    <mergeCell ref="B11:K11"/>
    <mergeCell ref="B14:K14"/>
    <mergeCell ref="B12:B13"/>
    <mergeCell ref="B47:B51"/>
    <mergeCell ref="B54:B59"/>
    <mergeCell ref="B40:B44"/>
    <mergeCell ref="B2:K2"/>
    <mergeCell ref="B45:K45"/>
    <mergeCell ref="B46:K46"/>
    <mergeCell ref="B52:K52"/>
    <mergeCell ref="B53:K53"/>
    <mergeCell ref="I34:I35"/>
    <mergeCell ref="D4:D5"/>
    <mergeCell ref="E4:E5"/>
    <mergeCell ref="F4:K4"/>
    <mergeCell ref="B20:K20"/>
    <mergeCell ref="B21:K21"/>
    <mergeCell ref="B31:K31"/>
    <mergeCell ref="B32:K32"/>
  </mergeCells>
  <pageMargins left="0.70866141732283472" right="0.31496062992125984" top="0.35433070866141736" bottom="0.74803149606299213" header="0.31496062992125984" footer="0.31496062992125984"/>
  <pageSetup paperSize="9" scale="58" fitToHeight="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138"/>
  <sheetViews>
    <sheetView view="pageBreakPreview" zoomScale="70" zoomScaleNormal="70" zoomScaleSheetLayoutView="70" workbookViewId="0">
      <selection activeCell="G22" sqref="G22"/>
    </sheetView>
  </sheetViews>
  <sheetFormatPr defaultColWidth="9.140625" defaultRowHeight="15.75" outlineLevelRow="3" outlineLevelCol="1" x14ac:dyDescent="0.25"/>
  <cols>
    <col min="1" max="1" width="10.85546875" style="38" customWidth="1"/>
    <col min="2" max="2" width="36.85546875" style="38" customWidth="1"/>
    <col min="3" max="3" width="20" style="38" customWidth="1"/>
    <col min="4" max="4" width="21.140625" style="38" customWidth="1"/>
    <col min="5" max="5" width="17.5703125" style="39" customWidth="1"/>
    <col min="6" max="6" width="15.140625" style="38" customWidth="1" outlineLevel="1"/>
    <col min="7" max="7" width="15.42578125" style="38" customWidth="1" outlineLevel="1"/>
    <col min="8" max="8" width="17.85546875" style="38" customWidth="1"/>
    <col min="9" max="9" width="17.85546875" style="38" customWidth="1" outlineLevel="1"/>
    <col min="10" max="10" width="16.85546875" style="39" customWidth="1"/>
    <col min="11" max="12" width="16.85546875" style="38" customWidth="1" outlineLevel="1"/>
    <col min="13" max="13" width="16.85546875" style="38" customWidth="1"/>
    <col min="14" max="14" width="15.7109375" style="38" customWidth="1" outlineLevel="1"/>
    <col min="15" max="15" width="16.85546875" style="134" customWidth="1"/>
    <col min="16" max="16" width="16.85546875" style="133" customWidth="1" outlineLevel="1"/>
    <col min="17" max="17" width="16.85546875" style="38" customWidth="1" outlineLevel="1"/>
    <col min="18" max="18" width="14.85546875" style="38" customWidth="1"/>
    <col min="19" max="19" width="15.7109375" style="38" customWidth="1" outlineLevel="1"/>
    <col min="20" max="20" width="15.28515625" style="39" customWidth="1"/>
    <col min="21" max="21" width="16.85546875" style="38" customWidth="1" outlineLevel="1" collapsed="1"/>
    <col min="22" max="22" width="16.85546875" style="38" customWidth="1" outlineLevel="1"/>
    <col min="23" max="23" width="15.5703125" style="38" customWidth="1"/>
    <col min="24" max="24" width="15.7109375" style="133" customWidth="1" outlineLevel="1"/>
    <col min="25" max="25" width="14.5703125" style="39" customWidth="1"/>
    <col min="26" max="26" width="16.85546875" style="38" customWidth="1" outlineLevel="1" collapsed="1"/>
    <col min="27" max="27" width="16.85546875" style="38" customWidth="1" outlineLevel="1"/>
    <col min="28" max="28" width="14.140625" style="38" customWidth="1"/>
    <col min="29" max="29" width="15.7109375" style="133" customWidth="1" outlineLevel="1"/>
    <col min="30" max="30" width="15.5703125" style="39" customWidth="1"/>
    <col min="31" max="31" width="16.85546875" style="38" customWidth="1" outlineLevel="1" collapsed="1"/>
    <col min="32" max="32" width="16.85546875" style="38" customWidth="1" outlineLevel="1"/>
    <col min="33" max="33" width="15" style="38" customWidth="1"/>
    <col min="34" max="34" width="15.7109375" style="133" customWidth="1" outlineLevel="1"/>
    <col min="35" max="35" width="15" style="39" customWidth="1"/>
    <col min="36" max="36" width="16.85546875" style="38" customWidth="1" outlineLevel="1" collapsed="1"/>
    <col min="37" max="37" width="16.85546875" style="38" customWidth="1" outlineLevel="1"/>
    <col min="38" max="38" width="15.42578125" style="38" customWidth="1"/>
    <col min="39" max="39" width="15.7109375" style="133" customWidth="1" outlineLevel="1"/>
    <col min="40" max="40" width="10.28515625" style="38" bestFit="1" customWidth="1"/>
    <col min="41" max="41" width="6.85546875" style="38" bestFit="1" customWidth="1"/>
    <col min="42" max="42" width="10.28515625" style="38" bestFit="1" customWidth="1"/>
    <col min="43" max="44" width="6.85546875" style="38" bestFit="1" customWidth="1"/>
    <col min="45" max="45" width="10.28515625" style="38" bestFit="1" customWidth="1"/>
    <col min="46" max="46" width="3.85546875" style="38" bestFit="1" customWidth="1"/>
    <col min="47" max="48" width="9.28515625" style="38" customWidth="1"/>
    <col min="49" max="16384" width="9.140625" style="38"/>
  </cols>
  <sheetData>
    <row r="1" spans="1:39" s="5" customFormat="1" ht="69" customHeight="1" x14ac:dyDescent="0.25">
      <c r="B1" s="12"/>
      <c r="C1" s="6"/>
      <c r="D1" s="6"/>
      <c r="E1" s="10"/>
      <c r="F1" s="8"/>
      <c r="G1" s="8"/>
      <c r="H1" s="8"/>
      <c r="I1" s="8"/>
      <c r="J1" s="11"/>
      <c r="K1" s="7"/>
      <c r="O1" s="9"/>
      <c r="AG1" s="178" t="s">
        <v>181</v>
      </c>
      <c r="AH1" s="178"/>
      <c r="AI1" s="178"/>
      <c r="AJ1" s="178"/>
      <c r="AK1" s="178"/>
      <c r="AL1" s="178"/>
    </row>
    <row r="2" spans="1:39" ht="41.25" customHeight="1" x14ac:dyDescent="0.25">
      <c r="A2" s="179" t="s">
        <v>180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</row>
    <row r="3" spans="1:39" x14ac:dyDescent="0.25">
      <c r="AD3" s="40"/>
    </row>
    <row r="4" spans="1:39" ht="15.75" customHeight="1" x14ac:dyDescent="0.25">
      <c r="A4" s="180" t="s">
        <v>2</v>
      </c>
      <c r="B4" s="180" t="s">
        <v>4</v>
      </c>
      <c r="C4" s="180" t="s">
        <v>92</v>
      </c>
      <c r="D4" s="180" t="s">
        <v>0</v>
      </c>
      <c r="E4" s="183" t="s">
        <v>159</v>
      </c>
      <c r="F4" s="184"/>
      <c r="G4" s="184"/>
      <c r="H4" s="184"/>
      <c r="I4" s="185"/>
      <c r="J4" s="189" t="s">
        <v>3</v>
      </c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1"/>
      <c r="AM4" s="38"/>
    </row>
    <row r="5" spans="1:39" ht="15.75" customHeight="1" x14ac:dyDescent="0.25">
      <c r="A5" s="181"/>
      <c r="B5" s="181"/>
      <c r="C5" s="181"/>
      <c r="D5" s="181"/>
      <c r="E5" s="186"/>
      <c r="F5" s="187"/>
      <c r="G5" s="187"/>
      <c r="H5" s="187"/>
      <c r="I5" s="188"/>
      <c r="J5" s="189" t="s">
        <v>7</v>
      </c>
      <c r="K5" s="190"/>
      <c r="L5" s="190"/>
      <c r="M5" s="190"/>
      <c r="N5" s="191"/>
      <c r="O5" s="189" t="s">
        <v>8</v>
      </c>
      <c r="P5" s="190"/>
      <c r="Q5" s="190"/>
      <c r="R5" s="190"/>
      <c r="S5" s="191"/>
      <c r="T5" s="189" t="s">
        <v>9</v>
      </c>
      <c r="U5" s="190"/>
      <c r="V5" s="190"/>
      <c r="W5" s="190"/>
      <c r="X5" s="191"/>
      <c r="Y5" s="189" t="s">
        <v>160</v>
      </c>
      <c r="Z5" s="190"/>
      <c r="AA5" s="190"/>
      <c r="AB5" s="190"/>
      <c r="AC5" s="191"/>
      <c r="AD5" s="189" t="s">
        <v>161</v>
      </c>
      <c r="AE5" s="190"/>
      <c r="AF5" s="190"/>
      <c r="AG5" s="190"/>
      <c r="AH5" s="191"/>
      <c r="AI5" s="189" t="s">
        <v>162</v>
      </c>
      <c r="AJ5" s="190"/>
      <c r="AK5" s="190"/>
      <c r="AL5" s="190"/>
      <c r="AM5" s="191"/>
    </row>
    <row r="6" spans="1:39" x14ac:dyDescent="0.25">
      <c r="A6" s="181"/>
      <c r="B6" s="181"/>
      <c r="C6" s="181"/>
      <c r="D6" s="181"/>
      <c r="E6" s="192" t="s">
        <v>1</v>
      </c>
      <c r="F6" s="194" t="s">
        <v>3</v>
      </c>
      <c r="G6" s="195"/>
      <c r="H6" s="195"/>
      <c r="I6" s="196"/>
      <c r="J6" s="192" t="s">
        <v>1</v>
      </c>
      <c r="K6" s="194" t="s">
        <v>3</v>
      </c>
      <c r="L6" s="195"/>
      <c r="M6" s="195"/>
      <c r="N6" s="196"/>
      <c r="O6" s="192" t="s">
        <v>1</v>
      </c>
      <c r="P6" s="194" t="s">
        <v>3</v>
      </c>
      <c r="Q6" s="195"/>
      <c r="R6" s="195"/>
      <c r="S6" s="196"/>
      <c r="T6" s="192" t="s">
        <v>1</v>
      </c>
      <c r="U6" s="194" t="s">
        <v>3</v>
      </c>
      <c r="V6" s="195"/>
      <c r="W6" s="195"/>
      <c r="X6" s="196"/>
      <c r="Y6" s="192" t="s">
        <v>1</v>
      </c>
      <c r="Z6" s="194" t="s">
        <v>3</v>
      </c>
      <c r="AA6" s="195"/>
      <c r="AB6" s="195"/>
      <c r="AC6" s="196"/>
      <c r="AD6" s="192" t="s">
        <v>1</v>
      </c>
      <c r="AE6" s="194" t="s">
        <v>3</v>
      </c>
      <c r="AF6" s="195"/>
      <c r="AG6" s="195"/>
      <c r="AH6" s="196"/>
      <c r="AI6" s="192" t="s">
        <v>1</v>
      </c>
      <c r="AJ6" s="194" t="s">
        <v>3</v>
      </c>
      <c r="AK6" s="195"/>
      <c r="AL6" s="195"/>
      <c r="AM6" s="196"/>
    </row>
    <row r="7" spans="1:39" s="42" customFormat="1" ht="31.5" x14ac:dyDescent="0.25">
      <c r="A7" s="182"/>
      <c r="B7" s="182"/>
      <c r="C7" s="182"/>
      <c r="D7" s="182"/>
      <c r="E7" s="193"/>
      <c r="F7" s="41" t="s">
        <v>29</v>
      </c>
      <c r="G7" s="41" t="s">
        <v>30</v>
      </c>
      <c r="H7" s="41" t="s">
        <v>31</v>
      </c>
      <c r="I7" s="41" t="s">
        <v>32</v>
      </c>
      <c r="J7" s="193"/>
      <c r="K7" s="41" t="s">
        <v>29</v>
      </c>
      <c r="L7" s="41" t="s">
        <v>30</v>
      </c>
      <c r="M7" s="41" t="s">
        <v>31</v>
      </c>
      <c r="N7" s="41" t="s">
        <v>32</v>
      </c>
      <c r="O7" s="193"/>
      <c r="P7" s="41" t="s">
        <v>29</v>
      </c>
      <c r="Q7" s="41" t="s">
        <v>30</v>
      </c>
      <c r="R7" s="41" t="s">
        <v>31</v>
      </c>
      <c r="S7" s="41" t="s">
        <v>32</v>
      </c>
      <c r="T7" s="193"/>
      <c r="U7" s="41" t="s">
        <v>29</v>
      </c>
      <c r="V7" s="41" t="s">
        <v>30</v>
      </c>
      <c r="W7" s="41" t="s">
        <v>31</v>
      </c>
      <c r="X7" s="41" t="s">
        <v>32</v>
      </c>
      <c r="Y7" s="193"/>
      <c r="Z7" s="41" t="s">
        <v>29</v>
      </c>
      <c r="AA7" s="41" t="s">
        <v>30</v>
      </c>
      <c r="AB7" s="41" t="s">
        <v>31</v>
      </c>
      <c r="AC7" s="41" t="s">
        <v>32</v>
      </c>
      <c r="AD7" s="193"/>
      <c r="AE7" s="41" t="s">
        <v>29</v>
      </c>
      <c r="AF7" s="41" t="s">
        <v>30</v>
      </c>
      <c r="AG7" s="41" t="s">
        <v>31</v>
      </c>
      <c r="AH7" s="41" t="s">
        <v>32</v>
      </c>
      <c r="AI7" s="193"/>
      <c r="AJ7" s="41" t="s">
        <v>29</v>
      </c>
      <c r="AK7" s="41" t="s">
        <v>30</v>
      </c>
      <c r="AL7" s="41" t="s">
        <v>31</v>
      </c>
      <c r="AM7" s="41" t="s">
        <v>32</v>
      </c>
    </row>
    <row r="8" spans="1:39" s="44" customFormat="1" x14ac:dyDescent="0.2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  <c r="K8" s="43">
        <v>11</v>
      </c>
      <c r="L8" s="43">
        <v>12</v>
      </c>
      <c r="M8" s="43">
        <v>13</v>
      </c>
      <c r="N8" s="43">
        <v>14</v>
      </c>
      <c r="O8" s="43">
        <v>15</v>
      </c>
      <c r="P8" s="43">
        <v>16</v>
      </c>
      <c r="Q8" s="43">
        <v>17</v>
      </c>
      <c r="R8" s="43">
        <v>18</v>
      </c>
      <c r="S8" s="43">
        <v>19</v>
      </c>
      <c r="T8" s="43">
        <v>20</v>
      </c>
      <c r="U8" s="43">
        <v>21</v>
      </c>
      <c r="V8" s="43">
        <v>22</v>
      </c>
      <c r="W8" s="43">
        <v>23</v>
      </c>
      <c r="X8" s="43">
        <v>24</v>
      </c>
      <c r="Y8" s="43">
        <v>25</v>
      </c>
      <c r="Z8" s="43">
        <v>26</v>
      </c>
      <c r="AA8" s="43">
        <v>27</v>
      </c>
      <c r="AB8" s="43">
        <v>28</v>
      </c>
      <c r="AC8" s="43">
        <v>29</v>
      </c>
      <c r="AD8" s="43">
        <v>30</v>
      </c>
      <c r="AE8" s="43">
        <v>31</v>
      </c>
      <c r="AF8" s="43">
        <v>32</v>
      </c>
      <c r="AG8" s="43">
        <v>33</v>
      </c>
      <c r="AH8" s="43">
        <v>34</v>
      </c>
      <c r="AI8" s="43">
        <v>35</v>
      </c>
      <c r="AJ8" s="43">
        <v>36</v>
      </c>
      <c r="AK8" s="43">
        <v>37</v>
      </c>
      <c r="AL8" s="43">
        <v>38</v>
      </c>
      <c r="AM8" s="43">
        <v>39</v>
      </c>
    </row>
    <row r="9" spans="1:39" s="44" customFormat="1" ht="47.25" customHeight="1" x14ac:dyDescent="0.25">
      <c r="A9" s="43"/>
      <c r="B9" s="197" t="s">
        <v>158</v>
      </c>
      <c r="C9" s="197"/>
      <c r="D9" s="197"/>
      <c r="E9" s="46">
        <f t="shared" ref="E9:W9" si="0">E10+E30+E59+E62+E67+E76</f>
        <v>1603105</v>
      </c>
      <c r="F9" s="46">
        <f t="shared" si="0"/>
        <v>0</v>
      </c>
      <c r="G9" s="46">
        <f t="shared" si="0"/>
        <v>0</v>
      </c>
      <c r="H9" s="46">
        <f t="shared" si="0"/>
        <v>1603105</v>
      </c>
      <c r="I9" s="46">
        <f t="shared" si="0"/>
        <v>0</v>
      </c>
      <c r="J9" s="46">
        <f t="shared" si="0"/>
        <v>246073.60000000003</v>
      </c>
      <c r="K9" s="46">
        <f t="shared" si="0"/>
        <v>0</v>
      </c>
      <c r="L9" s="46">
        <f t="shared" si="0"/>
        <v>0</v>
      </c>
      <c r="M9" s="46">
        <f t="shared" si="0"/>
        <v>246073.60000000003</v>
      </c>
      <c r="N9" s="46">
        <f t="shared" si="0"/>
        <v>0</v>
      </c>
      <c r="O9" s="46">
        <f t="shared" si="0"/>
        <v>261112.30000000002</v>
      </c>
      <c r="P9" s="46">
        <f t="shared" si="0"/>
        <v>0</v>
      </c>
      <c r="Q9" s="46">
        <f t="shared" si="0"/>
        <v>0</v>
      </c>
      <c r="R9" s="46">
        <f t="shared" si="0"/>
        <v>261112.30000000002</v>
      </c>
      <c r="S9" s="46">
        <f t="shared" si="0"/>
        <v>0</v>
      </c>
      <c r="T9" s="46">
        <f t="shared" si="0"/>
        <v>262991.80000000005</v>
      </c>
      <c r="U9" s="46">
        <f t="shared" si="0"/>
        <v>0</v>
      </c>
      <c r="V9" s="46">
        <f t="shared" si="0"/>
        <v>0</v>
      </c>
      <c r="W9" s="46">
        <f t="shared" si="0"/>
        <v>262991.80000000005</v>
      </c>
      <c r="X9" s="46">
        <f>X10+X30+X59+X62+X67</f>
        <v>0</v>
      </c>
      <c r="Y9" s="46">
        <f>Y10+Y30+Y59+Y62+Y67+Y76</f>
        <v>281239.30000000005</v>
      </c>
      <c r="Z9" s="46">
        <f>Z10+Z30+Z59+Z62+Z67+Z76</f>
        <v>0</v>
      </c>
      <c r="AA9" s="46">
        <f>AA10+AA30+AA59+AA62+AA67+AA76</f>
        <v>0</v>
      </c>
      <c r="AB9" s="46">
        <f>AB10+AB30+AB59+AB62+AB67+AB76</f>
        <v>281239.30000000005</v>
      </c>
      <c r="AC9" s="46">
        <f>AC10+AC30+AC59+AC62+AC67</f>
        <v>0</v>
      </c>
      <c r="AD9" s="46">
        <f>AD10+AD30+AD59+AD62+AD67+AD76</f>
        <v>278180.59999999998</v>
      </c>
      <c r="AE9" s="46">
        <f>AE10+AE30+AE59+AE62+AE67+AE76</f>
        <v>0</v>
      </c>
      <c r="AF9" s="46">
        <f>AF10+AF30+AF59+AF62+AF67+AF76</f>
        <v>0</v>
      </c>
      <c r="AG9" s="46">
        <f>AG10+AG30+AG59+AG62+AG67+AG76</f>
        <v>278180.59999999998</v>
      </c>
      <c r="AH9" s="46">
        <f>AH10+AH30+AH59+AH62+AH67</f>
        <v>0</v>
      </c>
      <c r="AI9" s="46">
        <f>AI10+AI30+AI59+AI62+AI67+AI76</f>
        <v>273507.40000000002</v>
      </c>
      <c r="AJ9" s="46">
        <f>AJ10+AJ30+AJ59+AJ62+AJ67+AJ76</f>
        <v>0</v>
      </c>
      <c r="AK9" s="46">
        <f>AK10+AK30+AK59+AK62+AK67+AK76</f>
        <v>0</v>
      </c>
      <c r="AL9" s="46">
        <f>AL10+AL30+AL59+AL62+AL67+AL76</f>
        <v>273507.40000000002</v>
      </c>
      <c r="AM9" s="46">
        <f>AM10+AM30+AM59+AM62+AM67</f>
        <v>0</v>
      </c>
    </row>
    <row r="10" spans="1:39" s="44" customFormat="1" ht="47.25" customHeight="1" outlineLevel="1" x14ac:dyDescent="0.25">
      <c r="A10" s="43">
        <v>1</v>
      </c>
      <c r="B10" s="197" t="s">
        <v>5</v>
      </c>
      <c r="C10" s="197"/>
      <c r="D10" s="197"/>
      <c r="E10" s="46">
        <f>E11+E15+E20+E25</f>
        <v>595924.20000000007</v>
      </c>
      <c r="F10" s="46">
        <f t="shared" ref="F10:W10" si="1">F11+F15+F20+F25</f>
        <v>0</v>
      </c>
      <c r="G10" s="46">
        <f t="shared" si="1"/>
        <v>0</v>
      </c>
      <c r="H10" s="46">
        <f>H11+H15+H20+H25</f>
        <v>595924.20000000007</v>
      </c>
      <c r="I10" s="46">
        <f t="shared" si="1"/>
        <v>0</v>
      </c>
      <c r="J10" s="46">
        <f t="shared" si="1"/>
        <v>100018.40000000001</v>
      </c>
      <c r="K10" s="46">
        <f t="shared" si="1"/>
        <v>0</v>
      </c>
      <c r="L10" s="46">
        <f t="shared" si="1"/>
        <v>0</v>
      </c>
      <c r="M10" s="46">
        <f t="shared" si="1"/>
        <v>100018.40000000001</v>
      </c>
      <c r="N10" s="46">
        <f t="shared" si="1"/>
        <v>0</v>
      </c>
      <c r="O10" s="46">
        <f t="shared" si="1"/>
        <v>91057.200000000012</v>
      </c>
      <c r="P10" s="46">
        <f t="shared" si="1"/>
        <v>0</v>
      </c>
      <c r="Q10" s="46">
        <f t="shared" si="1"/>
        <v>0</v>
      </c>
      <c r="R10" s="46">
        <f t="shared" si="1"/>
        <v>91057.200000000012</v>
      </c>
      <c r="S10" s="46">
        <f t="shared" si="1"/>
        <v>0</v>
      </c>
      <c r="T10" s="46">
        <f t="shared" si="1"/>
        <v>93670.1</v>
      </c>
      <c r="U10" s="46">
        <f t="shared" si="1"/>
        <v>0</v>
      </c>
      <c r="V10" s="46">
        <f t="shared" si="1"/>
        <v>0</v>
      </c>
      <c r="W10" s="46">
        <f t="shared" si="1"/>
        <v>93670.1</v>
      </c>
      <c r="X10" s="46">
        <f>X11+X15+X20+X25</f>
        <v>0</v>
      </c>
      <c r="Y10" s="46">
        <f t="shared" ref="Y10:AB10" si="2">Y11+Y15+Y20+Y25</f>
        <v>103575.6</v>
      </c>
      <c r="Z10" s="46">
        <f t="shared" si="2"/>
        <v>0</v>
      </c>
      <c r="AA10" s="46">
        <f t="shared" si="2"/>
        <v>0</v>
      </c>
      <c r="AB10" s="46">
        <f t="shared" si="2"/>
        <v>103575.6</v>
      </c>
      <c r="AC10" s="46">
        <f>AC11+AC15+AC20+AC25</f>
        <v>0</v>
      </c>
      <c r="AD10" s="46">
        <f t="shared" ref="AD10:AG10" si="3">AD11+AD15+AD20+AD25</f>
        <v>103659.59999999999</v>
      </c>
      <c r="AE10" s="46">
        <f t="shared" si="3"/>
        <v>0</v>
      </c>
      <c r="AF10" s="46">
        <f t="shared" si="3"/>
        <v>0</v>
      </c>
      <c r="AG10" s="46">
        <f t="shared" si="3"/>
        <v>103659.59999999999</v>
      </c>
      <c r="AH10" s="46">
        <f>AH11+AH15+AH20+AH25</f>
        <v>0</v>
      </c>
      <c r="AI10" s="46">
        <f t="shared" ref="AI10:AL10" si="4">AI11+AI15+AI20+AI25</f>
        <v>103943.3</v>
      </c>
      <c r="AJ10" s="46">
        <f t="shared" si="4"/>
        <v>0</v>
      </c>
      <c r="AK10" s="46">
        <f t="shared" si="4"/>
        <v>0</v>
      </c>
      <c r="AL10" s="46">
        <f t="shared" si="4"/>
        <v>103943.3</v>
      </c>
      <c r="AM10" s="46">
        <f>AM11+AM15+AM20+AM25</f>
        <v>0</v>
      </c>
    </row>
    <row r="11" spans="1:39" s="44" customFormat="1" ht="47.25" customHeight="1" outlineLevel="2" x14ac:dyDescent="0.25">
      <c r="A11" s="43" t="s">
        <v>21</v>
      </c>
      <c r="B11" s="177" t="s">
        <v>15</v>
      </c>
      <c r="C11" s="177"/>
      <c r="D11" s="177"/>
      <c r="E11" s="46">
        <f>SUM(E12:E14)</f>
        <v>494231.4</v>
      </c>
      <c r="F11" s="46">
        <f t="shared" ref="F11:AM11" si="5">SUM(F12:F14)</f>
        <v>0</v>
      </c>
      <c r="G11" s="46">
        <f t="shared" si="5"/>
        <v>0</v>
      </c>
      <c r="H11" s="46">
        <f>SUM(H12:H14)</f>
        <v>494231.4</v>
      </c>
      <c r="I11" s="46">
        <f t="shared" si="5"/>
        <v>0</v>
      </c>
      <c r="J11" s="46">
        <f t="shared" si="5"/>
        <v>83282.700000000012</v>
      </c>
      <c r="K11" s="46">
        <f t="shared" si="5"/>
        <v>0</v>
      </c>
      <c r="L11" s="46">
        <f t="shared" si="5"/>
        <v>0</v>
      </c>
      <c r="M11" s="46">
        <f t="shared" si="5"/>
        <v>83282.700000000012</v>
      </c>
      <c r="N11" s="46">
        <f t="shared" si="5"/>
        <v>0</v>
      </c>
      <c r="O11" s="46">
        <f t="shared" si="5"/>
        <v>74488.399999999994</v>
      </c>
      <c r="P11" s="46">
        <f t="shared" si="5"/>
        <v>0</v>
      </c>
      <c r="Q11" s="46">
        <f t="shared" si="5"/>
        <v>0</v>
      </c>
      <c r="R11" s="46">
        <f t="shared" si="5"/>
        <v>74488.399999999994</v>
      </c>
      <c r="S11" s="46">
        <f t="shared" si="5"/>
        <v>0</v>
      </c>
      <c r="T11" s="46">
        <f t="shared" si="5"/>
        <v>76406.400000000009</v>
      </c>
      <c r="U11" s="46">
        <f t="shared" si="5"/>
        <v>0</v>
      </c>
      <c r="V11" s="46">
        <f t="shared" si="5"/>
        <v>0</v>
      </c>
      <c r="W11" s="46">
        <f t="shared" si="5"/>
        <v>76406.400000000009</v>
      </c>
      <c r="X11" s="46">
        <f t="shared" si="5"/>
        <v>0</v>
      </c>
      <c r="Y11" s="46">
        <f t="shared" si="5"/>
        <v>86176.9</v>
      </c>
      <c r="Z11" s="46">
        <f t="shared" si="5"/>
        <v>0</v>
      </c>
      <c r="AA11" s="46">
        <f t="shared" si="5"/>
        <v>0</v>
      </c>
      <c r="AB11" s="46">
        <f t="shared" si="5"/>
        <v>86176.9</v>
      </c>
      <c r="AC11" s="46">
        <f t="shared" si="5"/>
        <v>0</v>
      </c>
      <c r="AD11" s="46">
        <f t="shared" si="5"/>
        <v>86501.2</v>
      </c>
      <c r="AE11" s="46">
        <f t="shared" si="5"/>
        <v>0</v>
      </c>
      <c r="AF11" s="46">
        <f t="shared" si="5"/>
        <v>0</v>
      </c>
      <c r="AG11" s="46">
        <f t="shared" si="5"/>
        <v>86501.2</v>
      </c>
      <c r="AH11" s="46">
        <f t="shared" si="5"/>
        <v>0</v>
      </c>
      <c r="AI11" s="46">
        <f t="shared" si="5"/>
        <v>87375.8</v>
      </c>
      <c r="AJ11" s="46">
        <f t="shared" si="5"/>
        <v>0</v>
      </c>
      <c r="AK11" s="46">
        <f t="shared" si="5"/>
        <v>0</v>
      </c>
      <c r="AL11" s="46">
        <f t="shared" si="5"/>
        <v>87375.8</v>
      </c>
      <c r="AM11" s="46">
        <f t="shared" si="5"/>
        <v>0</v>
      </c>
    </row>
    <row r="12" spans="1:39" ht="65.25" customHeight="1" outlineLevel="3" x14ac:dyDescent="0.25">
      <c r="A12" s="45" t="s">
        <v>38</v>
      </c>
      <c r="B12" s="2" t="s">
        <v>66</v>
      </c>
      <c r="C12" s="3" t="s">
        <v>66</v>
      </c>
      <c r="D12" s="3" t="s">
        <v>66</v>
      </c>
      <c r="E12" s="13">
        <f>SUM(F12:I12)</f>
        <v>392633</v>
      </c>
      <c r="F12" s="14">
        <f t="shared" ref="F12:G14" si="6">K12+P12+U12</f>
        <v>0</v>
      </c>
      <c r="G12" s="14">
        <f t="shared" si="6"/>
        <v>0</v>
      </c>
      <c r="H12" s="14">
        <f>M12+R12+W12+AB12+AG12+AL12</f>
        <v>392633</v>
      </c>
      <c r="I12" s="14">
        <f t="shared" ref="I12:I14" si="7">N12+S12+X12</f>
        <v>0</v>
      </c>
      <c r="J12" s="46">
        <f t="shared" ref="J12:J14" si="8">SUM(K12:N12)</f>
        <v>54463.9</v>
      </c>
      <c r="K12" s="47">
        <v>0</v>
      </c>
      <c r="L12" s="47">
        <v>0</v>
      </c>
      <c r="M12" s="47">
        <v>54463.9</v>
      </c>
      <c r="N12" s="47">
        <v>0</v>
      </c>
      <c r="O12" s="46">
        <f t="shared" ref="O12:O14" si="9">SUM(P12:S12)</f>
        <v>60597.9</v>
      </c>
      <c r="P12" s="47">
        <v>0</v>
      </c>
      <c r="Q12" s="47">
        <v>0</v>
      </c>
      <c r="R12" s="47">
        <f>60077.3+534.8+41.7-2.8-26.5-26.6</f>
        <v>60597.9</v>
      </c>
      <c r="S12" s="47">
        <v>0</v>
      </c>
      <c r="T12" s="46">
        <f t="shared" ref="T12:T14" si="10">SUM(U12:X12)</f>
        <v>62250.200000000004</v>
      </c>
      <c r="U12" s="47">
        <v>0</v>
      </c>
      <c r="V12" s="47">
        <v>0</v>
      </c>
      <c r="W12" s="47">
        <f>60636.1+801.4+958.8+27.4+6.5+0.2-180.2</f>
        <v>62250.200000000004</v>
      </c>
      <c r="X12" s="47">
        <v>0</v>
      </c>
      <c r="Y12" s="46">
        <f t="shared" ref="Y12" si="11">SUM(Z12:AC12)</f>
        <v>71144</v>
      </c>
      <c r="Z12" s="47">
        <v>0</v>
      </c>
      <c r="AA12" s="47">
        <v>0</v>
      </c>
      <c r="AB12" s="47">
        <f>72265-21-1100</f>
        <v>71144</v>
      </c>
      <c r="AC12" s="47">
        <v>0</v>
      </c>
      <c r="AD12" s="46">
        <f t="shared" ref="AD12" si="12">SUM(AE12:AH12)</f>
        <v>71839.3</v>
      </c>
      <c r="AE12" s="47">
        <v>0</v>
      </c>
      <c r="AF12" s="47">
        <v>0</v>
      </c>
      <c r="AG12" s="47">
        <v>71839.3</v>
      </c>
      <c r="AH12" s="47">
        <v>0</v>
      </c>
      <c r="AI12" s="46">
        <f t="shared" ref="AI12" si="13">SUM(AJ12:AM12)</f>
        <v>72337.7</v>
      </c>
      <c r="AJ12" s="47">
        <v>0</v>
      </c>
      <c r="AK12" s="47">
        <v>0</v>
      </c>
      <c r="AL12" s="47">
        <v>72337.7</v>
      </c>
      <c r="AM12" s="47">
        <v>0</v>
      </c>
    </row>
    <row r="13" spans="1:39" ht="75" customHeight="1" outlineLevel="3" x14ac:dyDescent="0.25">
      <c r="A13" s="45" t="s">
        <v>39</v>
      </c>
      <c r="B13" s="2" t="s">
        <v>10</v>
      </c>
      <c r="C13" s="3" t="s">
        <v>10</v>
      </c>
      <c r="D13" s="3" t="s">
        <v>10</v>
      </c>
      <c r="E13" s="13">
        <f>SUM(F13:I13)</f>
        <v>82842.500000000015</v>
      </c>
      <c r="F13" s="14">
        <f t="shared" si="6"/>
        <v>0</v>
      </c>
      <c r="G13" s="14">
        <f t="shared" si="6"/>
        <v>0</v>
      </c>
      <c r="H13" s="14">
        <f>M13+R13+W13+AB13+AG13+AL13</f>
        <v>82842.500000000015</v>
      </c>
      <c r="I13" s="14">
        <f t="shared" si="7"/>
        <v>0</v>
      </c>
      <c r="J13" s="46">
        <f t="shared" si="8"/>
        <v>10062.9</v>
      </c>
      <c r="K13" s="47">
        <v>0</v>
      </c>
      <c r="L13" s="47">
        <v>0</v>
      </c>
      <c r="M13" s="47">
        <f>9998.9+64</f>
        <v>10062.9</v>
      </c>
      <c r="N13" s="47">
        <v>0</v>
      </c>
      <c r="O13" s="46">
        <f t="shared" si="9"/>
        <v>13890.5</v>
      </c>
      <c r="P13" s="47">
        <v>0</v>
      </c>
      <c r="Q13" s="47">
        <v>0</v>
      </c>
      <c r="R13" s="47">
        <v>13890.5</v>
      </c>
      <c r="S13" s="47">
        <v>0</v>
      </c>
      <c r="T13" s="46">
        <f t="shared" ref="T13" si="14">SUM(U13:X13)</f>
        <v>14156.2</v>
      </c>
      <c r="U13" s="47">
        <v>0</v>
      </c>
      <c r="V13" s="47">
        <v>0</v>
      </c>
      <c r="W13" s="47">
        <f>13904+215+37.2</f>
        <v>14156.2</v>
      </c>
      <c r="X13" s="47">
        <v>0</v>
      </c>
      <c r="Y13" s="46">
        <f t="shared" ref="Y13" si="15">SUM(Z13:AC13)</f>
        <v>15032.9</v>
      </c>
      <c r="Z13" s="47">
        <v>0</v>
      </c>
      <c r="AA13" s="47">
        <v>0</v>
      </c>
      <c r="AB13" s="47">
        <f>15035.6+11.9-14.6</f>
        <v>15032.9</v>
      </c>
      <c r="AC13" s="47">
        <v>0</v>
      </c>
      <c r="AD13" s="46">
        <f t="shared" ref="AD13" si="16">SUM(AE13:AH13)</f>
        <v>14661.9</v>
      </c>
      <c r="AE13" s="47">
        <v>0</v>
      </c>
      <c r="AF13" s="47">
        <v>0</v>
      </c>
      <c r="AG13" s="47">
        <v>14661.9</v>
      </c>
      <c r="AH13" s="47">
        <v>0</v>
      </c>
      <c r="AI13" s="46">
        <f t="shared" ref="AI13" si="17">SUM(AJ13:AM13)</f>
        <v>15038.1</v>
      </c>
      <c r="AJ13" s="47">
        <v>0</v>
      </c>
      <c r="AK13" s="47">
        <v>0</v>
      </c>
      <c r="AL13" s="47">
        <v>15038.1</v>
      </c>
      <c r="AM13" s="47">
        <v>0</v>
      </c>
    </row>
    <row r="14" spans="1:39" ht="64.5" customHeight="1" outlineLevel="3" x14ac:dyDescent="0.25">
      <c r="A14" s="45" t="s">
        <v>40</v>
      </c>
      <c r="B14" s="2" t="s">
        <v>68</v>
      </c>
      <c r="C14" s="4" t="s">
        <v>68</v>
      </c>
      <c r="D14" s="4" t="s">
        <v>68</v>
      </c>
      <c r="E14" s="13">
        <f>SUM(F14:I14)</f>
        <v>18755.900000000001</v>
      </c>
      <c r="F14" s="14"/>
      <c r="G14" s="14">
        <f t="shared" si="6"/>
        <v>0</v>
      </c>
      <c r="H14" s="14">
        <f>M14+R14+W14+AB14+AG14+AL14</f>
        <v>18755.900000000001</v>
      </c>
      <c r="I14" s="14">
        <f t="shared" si="7"/>
        <v>0</v>
      </c>
      <c r="J14" s="46">
        <f t="shared" si="8"/>
        <v>18755.900000000001</v>
      </c>
      <c r="K14" s="47">
        <v>0</v>
      </c>
      <c r="L14" s="47">
        <v>0</v>
      </c>
      <c r="M14" s="47">
        <f>22345.7+138.7-3728.5</f>
        <v>18755.900000000001</v>
      </c>
      <c r="N14" s="47">
        <v>0</v>
      </c>
      <c r="O14" s="46">
        <f t="shared" si="9"/>
        <v>0</v>
      </c>
      <c r="P14" s="47">
        <v>0</v>
      </c>
      <c r="Q14" s="47">
        <v>0</v>
      </c>
      <c r="R14" s="47">
        <v>0</v>
      </c>
      <c r="S14" s="47">
        <v>0</v>
      </c>
      <c r="T14" s="46">
        <f t="shared" si="10"/>
        <v>0</v>
      </c>
      <c r="U14" s="47">
        <v>0</v>
      </c>
      <c r="V14" s="47">
        <v>0</v>
      </c>
      <c r="W14" s="47">
        <v>0</v>
      </c>
      <c r="X14" s="47">
        <v>0</v>
      </c>
      <c r="Y14" s="46">
        <f t="shared" ref="Y14" si="18">SUM(Z14:AC14)</f>
        <v>0</v>
      </c>
      <c r="Z14" s="47">
        <v>0</v>
      </c>
      <c r="AA14" s="47">
        <v>0</v>
      </c>
      <c r="AB14" s="47">
        <v>0</v>
      </c>
      <c r="AC14" s="47">
        <v>0</v>
      </c>
      <c r="AD14" s="46">
        <f t="shared" ref="AD14" si="19">SUM(AE14:AH14)</f>
        <v>0</v>
      </c>
      <c r="AE14" s="47">
        <v>0</v>
      </c>
      <c r="AF14" s="47">
        <v>0</v>
      </c>
      <c r="AG14" s="47">
        <v>0</v>
      </c>
      <c r="AH14" s="47">
        <v>0</v>
      </c>
      <c r="AI14" s="46">
        <f t="shared" ref="AI14" si="20">SUM(AJ14:AM14)</f>
        <v>0</v>
      </c>
      <c r="AJ14" s="47">
        <v>0</v>
      </c>
      <c r="AK14" s="47">
        <v>0</v>
      </c>
      <c r="AL14" s="47">
        <v>0</v>
      </c>
      <c r="AM14" s="47">
        <v>0</v>
      </c>
    </row>
    <row r="15" spans="1:39" s="44" customFormat="1" ht="65.25" customHeight="1" outlineLevel="2" x14ac:dyDescent="0.25">
      <c r="A15" s="43" t="s">
        <v>22</v>
      </c>
      <c r="B15" s="177" t="s">
        <v>374</v>
      </c>
      <c r="C15" s="177"/>
      <c r="D15" s="177"/>
      <c r="E15" s="46">
        <f>SUM(E16:E19)</f>
        <v>1702.6999999999998</v>
      </c>
      <c r="F15" s="46">
        <f t="shared" ref="F15:AM15" si="21">SUM(F16:F19)</f>
        <v>0</v>
      </c>
      <c r="G15" s="46">
        <f t="shared" si="21"/>
        <v>0</v>
      </c>
      <c r="H15" s="46">
        <f t="shared" si="21"/>
        <v>1702.6999999999998</v>
      </c>
      <c r="I15" s="46">
        <f t="shared" si="21"/>
        <v>0</v>
      </c>
      <c r="J15" s="46">
        <f t="shared" si="21"/>
        <v>256.70000000000005</v>
      </c>
      <c r="K15" s="46">
        <f t="shared" si="21"/>
        <v>0</v>
      </c>
      <c r="L15" s="46">
        <f t="shared" si="21"/>
        <v>0</v>
      </c>
      <c r="M15" s="46">
        <f t="shared" si="21"/>
        <v>256.70000000000005</v>
      </c>
      <c r="N15" s="46">
        <f t="shared" si="21"/>
        <v>0</v>
      </c>
      <c r="O15" s="46">
        <f t="shared" si="21"/>
        <v>226.10000000000002</v>
      </c>
      <c r="P15" s="46">
        <f t="shared" si="21"/>
        <v>0</v>
      </c>
      <c r="Q15" s="46">
        <f t="shared" si="21"/>
        <v>0</v>
      </c>
      <c r="R15" s="46">
        <f t="shared" si="21"/>
        <v>226.10000000000002</v>
      </c>
      <c r="S15" s="46">
        <f t="shared" si="21"/>
        <v>0</v>
      </c>
      <c r="T15" s="46">
        <f t="shared" si="21"/>
        <v>310.3</v>
      </c>
      <c r="U15" s="46">
        <f t="shared" si="21"/>
        <v>0</v>
      </c>
      <c r="V15" s="46">
        <f t="shared" si="21"/>
        <v>0</v>
      </c>
      <c r="W15" s="46">
        <f t="shared" si="21"/>
        <v>310.3</v>
      </c>
      <c r="X15" s="46">
        <f t="shared" si="21"/>
        <v>0</v>
      </c>
      <c r="Y15" s="46">
        <f t="shared" si="21"/>
        <v>257.3</v>
      </c>
      <c r="Z15" s="46">
        <f t="shared" si="21"/>
        <v>0</v>
      </c>
      <c r="AA15" s="46">
        <f t="shared" si="21"/>
        <v>0</v>
      </c>
      <c r="AB15" s="46">
        <f t="shared" si="21"/>
        <v>257.3</v>
      </c>
      <c r="AC15" s="46">
        <f t="shared" si="21"/>
        <v>0</v>
      </c>
      <c r="AD15" s="46">
        <f t="shared" si="21"/>
        <v>376.79999999999995</v>
      </c>
      <c r="AE15" s="46">
        <f t="shared" si="21"/>
        <v>0</v>
      </c>
      <c r="AF15" s="46">
        <f t="shared" si="21"/>
        <v>0</v>
      </c>
      <c r="AG15" s="46">
        <f t="shared" si="21"/>
        <v>376.79999999999995</v>
      </c>
      <c r="AH15" s="46">
        <f t="shared" si="21"/>
        <v>0</v>
      </c>
      <c r="AI15" s="46">
        <f t="shared" si="21"/>
        <v>275.5</v>
      </c>
      <c r="AJ15" s="46">
        <f t="shared" si="21"/>
        <v>0</v>
      </c>
      <c r="AK15" s="46">
        <f t="shared" si="21"/>
        <v>0</v>
      </c>
      <c r="AL15" s="46">
        <f t="shared" si="21"/>
        <v>275.5</v>
      </c>
      <c r="AM15" s="46">
        <f t="shared" si="21"/>
        <v>0</v>
      </c>
    </row>
    <row r="16" spans="1:39" ht="47.25" customHeight="1" outlineLevel="3" x14ac:dyDescent="0.25">
      <c r="A16" s="45" t="s">
        <v>41</v>
      </c>
      <c r="B16" s="2" t="s">
        <v>66</v>
      </c>
      <c r="C16" s="3" t="s">
        <v>66</v>
      </c>
      <c r="D16" s="3" t="s">
        <v>66</v>
      </c>
      <c r="E16" s="13">
        <f t="shared" ref="E16:E19" si="22">SUM(F16:I16)</f>
        <v>863</v>
      </c>
      <c r="F16" s="14">
        <f t="shared" ref="F16:G19" si="23">K16+P16+U16</f>
        <v>0</v>
      </c>
      <c r="G16" s="14">
        <f t="shared" si="23"/>
        <v>0</v>
      </c>
      <c r="H16" s="14">
        <f>M16+R16+W16+AB16+AG16+AL16</f>
        <v>863</v>
      </c>
      <c r="I16" s="14">
        <f t="shared" ref="I16:I19" si="24">N16+S16+X16</f>
        <v>0</v>
      </c>
      <c r="J16" s="46">
        <f t="shared" ref="J16:J19" si="25">SUM(K16:N16)</f>
        <v>101.5</v>
      </c>
      <c r="K16" s="47">
        <v>0</v>
      </c>
      <c r="L16" s="47">
        <v>0</v>
      </c>
      <c r="M16" s="47">
        <v>101.5</v>
      </c>
      <c r="N16" s="47">
        <v>0</v>
      </c>
      <c r="O16" s="46">
        <f t="shared" ref="O16:O19" si="26">SUM(P16:S16)</f>
        <v>114.20000000000002</v>
      </c>
      <c r="P16" s="47">
        <v>0</v>
      </c>
      <c r="Q16" s="47">
        <v>0</v>
      </c>
      <c r="R16" s="47">
        <f>128.8-14.6</f>
        <v>114.20000000000002</v>
      </c>
      <c r="S16" s="47">
        <v>0</v>
      </c>
      <c r="T16" s="46">
        <f t="shared" ref="T16:T19" si="27">SUM(U16:X16)</f>
        <v>179.10000000000002</v>
      </c>
      <c r="U16" s="47">
        <v>0</v>
      </c>
      <c r="V16" s="47">
        <v>0</v>
      </c>
      <c r="W16" s="47">
        <f>130.8+69.7-14.7-6.5-0.2</f>
        <v>179.10000000000002</v>
      </c>
      <c r="X16" s="47">
        <v>0</v>
      </c>
      <c r="Y16" s="46">
        <f t="shared" ref="Y16:Y19" si="28">SUM(Z16:AC16)</f>
        <v>122</v>
      </c>
      <c r="Z16" s="47">
        <v>0</v>
      </c>
      <c r="AA16" s="47">
        <v>0</v>
      </c>
      <c r="AB16" s="47">
        <v>122</v>
      </c>
      <c r="AC16" s="47">
        <v>0</v>
      </c>
      <c r="AD16" s="46">
        <f t="shared" ref="AD16:AD19" si="29">SUM(AE16:AH16)</f>
        <v>214.2</v>
      </c>
      <c r="AE16" s="47">
        <v>0</v>
      </c>
      <c r="AF16" s="47">
        <v>0</v>
      </c>
      <c r="AG16" s="47">
        <v>214.2</v>
      </c>
      <c r="AH16" s="47">
        <v>0</v>
      </c>
      <c r="AI16" s="46">
        <f t="shared" ref="AI16:AI18" si="30">SUM(AJ16:AM16)</f>
        <v>132</v>
      </c>
      <c r="AJ16" s="47">
        <v>0</v>
      </c>
      <c r="AK16" s="47">
        <v>0</v>
      </c>
      <c r="AL16" s="47">
        <v>132</v>
      </c>
      <c r="AM16" s="47">
        <v>0</v>
      </c>
    </row>
    <row r="17" spans="1:39" ht="47.25" customHeight="1" outlineLevel="3" x14ac:dyDescent="0.25">
      <c r="A17" s="45" t="s">
        <v>42</v>
      </c>
      <c r="B17" s="2" t="s">
        <v>10</v>
      </c>
      <c r="C17" s="3" t="s">
        <v>10</v>
      </c>
      <c r="D17" s="3" t="s">
        <v>10</v>
      </c>
      <c r="E17" s="13">
        <f t="shared" ref="E17" si="31">SUM(F17:I17)</f>
        <v>244.10000000000002</v>
      </c>
      <c r="F17" s="14">
        <f t="shared" si="23"/>
        <v>0</v>
      </c>
      <c r="G17" s="14">
        <f t="shared" si="23"/>
        <v>0</v>
      </c>
      <c r="H17" s="14">
        <f>M17+R17+W17+AB17+AG17+AL17</f>
        <v>244.10000000000002</v>
      </c>
      <c r="I17" s="14">
        <f t="shared" si="24"/>
        <v>0</v>
      </c>
      <c r="J17" s="46">
        <f t="shared" si="25"/>
        <v>27.6</v>
      </c>
      <c r="K17" s="47">
        <v>0</v>
      </c>
      <c r="L17" s="47">
        <v>0</v>
      </c>
      <c r="M17" s="47">
        <v>27.6</v>
      </c>
      <c r="N17" s="47">
        <v>0</v>
      </c>
      <c r="O17" s="46">
        <f t="shared" si="26"/>
        <v>41</v>
      </c>
      <c r="P17" s="47">
        <v>0</v>
      </c>
      <c r="Q17" s="47">
        <v>0</v>
      </c>
      <c r="R17" s="47">
        <v>41</v>
      </c>
      <c r="S17" s="47">
        <v>0</v>
      </c>
      <c r="T17" s="46">
        <f t="shared" si="27"/>
        <v>42.7</v>
      </c>
      <c r="U17" s="47">
        <v>0</v>
      </c>
      <c r="V17" s="47">
        <v>0</v>
      </c>
      <c r="W17" s="47">
        <f>38.8+5.2-1.3</f>
        <v>42.7</v>
      </c>
      <c r="X17" s="47">
        <v>0</v>
      </c>
      <c r="Y17" s="46">
        <f t="shared" si="28"/>
        <v>42.6</v>
      </c>
      <c r="Z17" s="47">
        <v>0</v>
      </c>
      <c r="AA17" s="47">
        <v>0</v>
      </c>
      <c r="AB17" s="47">
        <f>39.9+2.7</f>
        <v>42.6</v>
      </c>
      <c r="AC17" s="47">
        <v>0</v>
      </c>
      <c r="AD17" s="46">
        <f t="shared" si="29"/>
        <v>47</v>
      </c>
      <c r="AE17" s="47">
        <v>0</v>
      </c>
      <c r="AF17" s="47">
        <v>0</v>
      </c>
      <c r="AG17" s="47">
        <v>47</v>
      </c>
      <c r="AH17" s="47">
        <v>0</v>
      </c>
      <c r="AI17" s="46">
        <f t="shared" ref="AI17" si="32">SUM(AJ17:AM17)</f>
        <v>43.2</v>
      </c>
      <c r="AJ17" s="47">
        <v>0</v>
      </c>
      <c r="AK17" s="47">
        <v>0</v>
      </c>
      <c r="AL17" s="47">
        <v>43.2</v>
      </c>
      <c r="AM17" s="47">
        <v>0</v>
      </c>
    </row>
    <row r="18" spans="1:39" ht="47.25" customHeight="1" outlineLevel="3" x14ac:dyDescent="0.25">
      <c r="A18" s="45" t="s">
        <v>43</v>
      </c>
      <c r="B18" s="2" t="s">
        <v>68</v>
      </c>
      <c r="C18" s="4" t="s">
        <v>68</v>
      </c>
      <c r="D18" s="4" t="s">
        <v>68</v>
      </c>
      <c r="E18" s="13">
        <f t="shared" si="22"/>
        <v>46.2</v>
      </c>
      <c r="F18" s="14">
        <f t="shared" si="23"/>
        <v>0</v>
      </c>
      <c r="G18" s="14">
        <f t="shared" si="23"/>
        <v>0</v>
      </c>
      <c r="H18" s="14">
        <f>M18+R18+W18+AB18+AG18+AL18</f>
        <v>46.2</v>
      </c>
      <c r="I18" s="14">
        <f t="shared" si="24"/>
        <v>0</v>
      </c>
      <c r="J18" s="46">
        <f t="shared" si="25"/>
        <v>46.2</v>
      </c>
      <c r="K18" s="47">
        <v>0</v>
      </c>
      <c r="L18" s="47">
        <v>0</v>
      </c>
      <c r="M18" s="47">
        <f>46.2</f>
        <v>46.2</v>
      </c>
      <c r="N18" s="47">
        <v>0</v>
      </c>
      <c r="O18" s="46">
        <f t="shared" si="26"/>
        <v>0</v>
      </c>
      <c r="P18" s="47">
        <v>0</v>
      </c>
      <c r="Q18" s="47">
        <v>0</v>
      </c>
      <c r="R18" s="47">
        <v>0</v>
      </c>
      <c r="S18" s="47">
        <v>0</v>
      </c>
      <c r="T18" s="46">
        <f t="shared" si="27"/>
        <v>0</v>
      </c>
      <c r="U18" s="47">
        <v>0</v>
      </c>
      <c r="V18" s="47">
        <v>0</v>
      </c>
      <c r="W18" s="47">
        <v>0</v>
      </c>
      <c r="X18" s="47">
        <v>0</v>
      </c>
      <c r="Y18" s="46">
        <f t="shared" si="28"/>
        <v>0</v>
      </c>
      <c r="Z18" s="47">
        <v>0</v>
      </c>
      <c r="AA18" s="47">
        <v>0</v>
      </c>
      <c r="AB18" s="47">
        <v>0</v>
      </c>
      <c r="AC18" s="47">
        <v>0</v>
      </c>
      <c r="AD18" s="46">
        <f t="shared" si="29"/>
        <v>0</v>
      </c>
      <c r="AE18" s="47">
        <v>0</v>
      </c>
      <c r="AF18" s="47">
        <v>0</v>
      </c>
      <c r="AG18" s="47">
        <v>0</v>
      </c>
      <c r="AH18" s="47">
        <v>0</v>
      </c>
      <c r="AI18" s="46">
        <f t="shared" si="30"/>
        <v>0</v>
      </c>
      <c r="AJ18" s="47">
        <v>0</v>
      </c>
      <c r="AK18" s="47">
        <v>0</v>
      </c>
      <c r="AL18" s="47">
        <v>0</v>
      </c>
      <c r="AM18" s="47">
        <v>0</v>
      </c>
    </row>
    <row r="19" spans="1:39" ht="47.25" customHeight="1" outlineLevel="3" x14ac:dyDescent="0.25">
      <c r="A19" s="45" t="s">
        <v>44</v>
      </c>
      <c r="B19" s="2" t="s">
        <v>67</v>
      </c>
      <c r="C19" s="4" t="s">
        <v>67</v>
      </c>
      <c r="D19" s="4" t="s">
        <v>67</v>
      </c>
      <c r="E19" s="13">
        <f t="shared" si="22"/>
        <v>549.4</v>
      </c>
      <c r="F19" s="14">
        <f t="shared" si="23"/>
        <v>0</v>
      </c>
      <c r="G19" s="14">
        <f t="shared" si="23"/>
        <v>0</v>
      </c>
      <c r="H19" s="14">
        <f>M19+R19+W19+AB19+AG19+AL19</f>
        <v>549.4</v>
      </c>
      <c r="I19" s="14">
        <f t="shared" si="24"/>
        <v>0</v>
      </c>
      <c r="J19" s="46">
        <f t="shared" si="25"/>
        <v>81.400000000000006</v>
      </c>
      <c r="K19" s="47">
        <v>0</v>
      </c>
      <c r="L19" s="47">
        <v>0</v>
      </c>
      <c r="M19" s="47">
        <v>81.400000000000006</v>
      </c>
      <c r="N19" s="47">
        <v>0</v>
      </c>
      <c r="O19" s="46">
        <f t="shared" si="26"/>
        <v>70.900000000000006</v>
      </c>
      <c r="P19" s="47">
        <v>0</v>
      </c>
      <c r="Q19" s="47">
        <v>0</v>
      </c>
      <c r="R19" s="47">
        <v>70.900000000000006</v>
      </c>
      <c r="S19" s="47">
        <v>0</v>
      </c>
      <c r="T19" s="46">
        <f t="shared" si="27"/>
        <v>88.5</v>
      </c>
      <c r="U19" s="47">
        <v>0</v>
      </c>
      <c r="V19" s="47">
        <v>0</v>
      </c>
      <c r="W19" s="47">
        <f>82.1+6.4</f>
        <v>88.5</v>
      </c>
      <c r="X19" s="47">
        <v>0</v>
      </c>
      <c r="Y19" s="46">
        <f t="shared" si="28"/>
        <v>92.7</v>
      </c>
      <c r="Z19" s="47">
        <v>0</v>
      </c>
      <c r="AA19" s="47">
        <v>0</v>
      </c>
      <c r="AB19" s="47">
        <v>92.7</v>
      </c>
      <c r="AC19" s="47">
        <v>0</v>
      </c>
      <c r="AD19" s="46">
        <f t="shared" si="29"/>
        <v>115.6</v>
      </c>
      <c r="AE19" s="47">
        <v>0</v>
      </c>
      <c r="AF19" s="47">
        <v>0</v>
      </c>
      <c r="AG19" s="47">
        <v>115.6</v>
      </c>
      <c r="AH19" s="47">
        <v>0</v>
      </c>
      <c r="AI19" s="46">
        <f t="shared" ref="AI19" si="33">SUM(AJ19:AM19)</f>
        <v>100.3</v>
      </c>
      <c r="AJ19" s="47">
        <v>0</v>
      </c>
      <c r="AK19" s="47">
        <v>0</v>
      </c>
      <c r="AL19" s="47">
        <v>100.3</v>
      </c>
      <c r="AM19" s="47">
        <v>0</v>
      </c>
    </row>
    <row r="20" spans="1:39" s="44" customFormat="1" ht="87" customHeight="1" outlineLevel="2" x14ac:dyDescent="0.25">
      <c r="A20" s="43" t="s">
        <v>23</v>
      </c>
      <c r="B20" s="177" t="s">
        <v>354</v>
      </c>
      <c r="C20" s="177"/>
      <c r="D20" s="177"/>
      <c r="E20" s="46">
        <f>SUM(E21:E24)</f>
        <v>10836.199999999999</v>
      </c>
      <c r="F20" s="46">
        <f t="shared" ref="F20:AM20" si="34">SUM(F21:F24)</f>
        <v>0</v>
      </c>
      <c r="G20" s="46">
        <f t="shared" si="34"/>
        <v>0</v>
      </c>
      <c r="H20" s="46">
        <f t="shared" si="34"/>
        <v>10836.199999999999</v>
      </c>
      <c r="I20" s="46">
        <f t="shared" si="34"/>
        <v>0</v>
      </c>
      <c r="J20" s="46">
        <f t="shared" si="34"/>
        <v>1321.3000000000002</v>
      </c>
      <c r="K20" s="46">
        <f t="shared" si="34"/>
        <v>0</v>
      </c>
      <c r="L20" s="46">
        <f t="shared" si="34"/>
        <v>0</v>
      </c>
      <c r="M20" s="46">
        <f t="shared" si="34"/>
        <v>1321.3000000000002</v>
      </c>
      <c r="N20" s="46">
        <f t="shared" si="34"/>
        <v>0</v>
      </c>
      <c r="O20" s="46">
        <f t="shared" si="34"/>
        <v>2066.7999999999997</v>
      </c>
      <c r="P20" s="46">
        <f t="shared" si="34"/>
        <v>0</v>
      </c>
      <c r="Q20" s="46">
        <f t="shared" si="34"/>
        <v>0</v>
      </c>
      <c r="R20" s="46">
        <f t="shared" si="34"/>
        <v>2066.7999999999997</v>
      </c>
      <c r="S20" s="46">
        <f t="shared" si="34"/>
        <v>0</v>
      </c>
      <c r="T20" s="46">
        <f t="shared" si="34"/>
        <v>1744.5</v>
      </c>
      <c r="U20" s="46">
        <f t="shared" si="34"/>
        <v>0</v>
      </c>
      <c r="V20" s="46">
        <f t="shared" si="34"/>
        <v>0</v>
      </c>
      <c r="W20" s="46">
        <f t="shared" si="34"/>
        <v>1744.5</v>
      </c>
      <c r="X20" s="46">
        <f t="shared" si="34"/>
        <v>0</v>
      </c>
      <c r="Y20" s="46">
        <f t="shared" si="34"/>
        <v>1772.8</v>
      </c>
      <c r="Z20" s="46">
        <f t="shared" si="34"/>
        <v>0</v>
      </c>
      <c r="AA20" s="46">
        <f t="shared" si="34"/>
        <v>0</v>
      </c>
      <c r="AB20" s="46">
        <f t="shared" si="34"/>
        <v>1772.8</v>
      </c>
      <c r="AC20" s="46">
        <f t="shared" si="34"/>
        <v>0</v>
      </c>
      <c r="AD20" s="46">
        <f t="shared" si="34"/>
        <v>2210.1999999999998</v>
      </c>
      <c r="AE20" s="46">
        <f t="shared" si="34"/>
        <v>0</v>
      </c>
      <c r="AF20" s="46">
        <f t="shared" si="34"/>
        <v>0</v>
      </c>
      <c r="AG20" s="46">
        <f t="shared" si="34"/>
        <v>2210.1999999999998</v>
      </c>
      <c r="AH20" s="46">
        <f t="shared" si="34"/>
        <v>0</v>
      </c>
      <c r="AI20" s="46">
        <f t="shared" si="34"/>
        <v>1720.6</v>
      </c>
      <c r="AJ20" s="46">
        <f t="shared" si="34"/>
        <v>0</v>
      </c>
      <c r="AK20" s="46">
        <f t="shared" si="34"/>
        <v>0</v>
      </c>
      <c r="AL20" s="46">
        <f t="shared" si="34"/>
        <v>1720.6</v>
      </c>
      <c r="AM20" s="46">
        <f t="shared" si="34"/>
        <v>0</v>
      </c>
    </row>
    <row r="21" spans="1:39" ht="47.25" customHeight="1" outlineLevel="3" x14ac:dyDescent="0.25">
      <c r="A21" s="45" t="s">
        <v>45</v>
      </c>
      <c r="B21" s="2" t="s">
        <v>66</v>
      </c>
      <c r="C21" s="3" t="s">
        <v>66</v>
      </c>
      <c r="D21" s="3" t="s">
        <v>66</v>
      </c>
      <c r="E21" s="13">
        <f t="shared" ref="E21:E24" si="35">SUM(F21:I21)</f>
        <v>5891.8</v>
      </c>
      <c r="F21" s="14">
        <f t="shared" ref="F21:G24" si="36">K21+P21+U21</f>
        <v>0</v>
      </c>
      <c r="G21" s="14">
        <f t="shared" si="36"/>
        <v>0</v>
      </c>
      <c r="H21" s="14">
        <f>M21+R21+W21+AB21+AG21+AL21</f>
        <v>5891.8</v>
      </c>
      <c r="I21" s="14">
        <f t="shared" ref="I21:I24" si="37">N21+S21+X21</f>
        <v>0</v>
      </c>
      <c r="J21" s="46">
        <f t="shared" ref="J21:J24" si="38">SUM(K21:N21)</f>
        <v>871</v>
      </c>
      <c r="K21" s="47">
        <v>0</v>
      </c>
      <c r="L21" s="47">
        <v>0</v>
      </c>
      <c r="M21" s="47">
        <v>871</v>
      </c>
      <c r="N21" s="47">
        <v>0</v>
      </c>
      <c r="O21" s="46">
        <f t="shared" ref="O21:O24" si="39">SUM(P21:S21)</f>
        <v>1038.5999999999999</v>
      </c>
      <c r="P21" s="47">
        <v>0</v>
      </c>
      <c r="Q21" s="47">
        <v>0</v>
      </c>
      <c r="R21" s="47">
        <f>968.1+14.6+2.8+26.5+26.6</f>
        <v>1038.5999999999999</v>
      </c>
      <c r="S21" s="47">
        <v>0</v>
      </c>
      <c r="T21" s="46">
        <f t="shared" ref="T21:T24" si="40">SUM(U21:X21)</f>
        <v>862</v>
      </c>
      <c r="U21" s="47">
        <v>0</v>
      </c>
      <c r="V21" s="47">
        <v>0</v>
      </c>
      <c r="W21" s="47">
        <f>847.3+14.7</f>
        <v>862</v>
      </c>
      <c r="X21" s="47">
        <v>0</v>
      </c>
      <c r="Y21" s="46">
        <f t="shared" ref="Y21:Y24" si="41">SUM(Z21:AC21)</f>
        <v>997.6</v>
      </c>
      <c r="Z21" s="47">
        <v>0</v>
      </c>
      <c r="AA21" s="47">
        <v>0</v>
      </c>
      <c r="AB21" s="47">
        <f>950.6+26+21</f>
        <v>997.6</v>
      </c>
      <c r="AC21" s="47">
        <v>0</v>
      </c>
      <c r="AD21" s="46">
        <f t="shared" ref="AD21:AD24" si="42">SUM(AE21:AH21)</f>
        <v>1200.8</v>
      </c>
      <c r="AE21" s="47">
        <v>0</v>
      </c>
      <c r="AF21" s="47">
        <v>0</v>
      </c>
      <c r="AG21" s="47">
        <v>1200.8</v>
      </c>
      <c r="AH21" s="47">
        <v>0</v>
      </c>
      <c r="AI21" s="46">
        <f t="shared" ref="AI21:AI24" si="43">SUM(AJ21:AM21)</f>
        <v>921.8</v>
      </c>
      <c r="AJ21" s="47">
        <v>0</v>
      </c>
      <c r="AK21" s="47">
        <v>0</v>
      </c>
      <c r="AL21" s="47">
        <v>921.8</v>
      </c>
      <c r="AM21" s="47">
        <v>0</v>
      </c>
    </row>
    <row r="22" spans="1:39" ht="47.25" customHeight="1" outlineLevel="3" x14ac:dyDescent="0.25">
      <c r="A22" s="45" t="s">
        <v>46</v>
      </c>
      <c r="B22" s="2" t="s">
        <v>10</v>
      </c>
      <c r="C22" s="3" t="s">
        <v>10</v>
      </c>
      <c r="D22" s="3" t="s">
        <v>10</v>
      </c>
      <c r="E22" s="13">
        <f t="shared" si="35"/>
        <v>919.59999999999991</v>
      </c>
      <c r="F22" s="14">
        <f t="shared" si="36"/>
        <v>0</v>
      </c>
      <c r="G22" s="14">
        <f t="shared" si="36"/>
        <v>0</v>
      </c>
      <c r="H22" s="14">
        <f>M22+R22+W22+AB22+AG22+AL22</f>
        <v>919.59999999999991</v>
      </c>
      <c r="I22" s="14">
        <f t="shared" si="37"/>
        <v>0</v>
      </c>
      <c r="J22" s="46">
        <f t="shared" si="38"/>
        <v>94.5</v>
      </c>
      <c r="K22" s="47">
        <v>0</v>
      </c>
      <c r="L22" s="47">
        <v>0</v>
      </c>
      <c r="M22" s="47">
        <v>94.5</v>
      </c>
      <c r="N22" s="47">
        <v>0</v>
      </c>
      <c r="O22" s="46">
        <f t="shared" si="39"/>
        <v>249.1</v>
      </c>
      <c r="P22" s="47">
        <v>0</v>
      </c>
      <c r="Q22" s="47">
        <v>0</v>
      </c>
      <c r="R22" s="47">
        <v>249.1</v>
      </c>
      <c r="S22" s="47">
        <v>0</v>
      </c>
      <c r="T22" s="46">
        <f t="shared" si="40"/>
        <v>130.69999999999999</v>
      </c>
      <c r="U22" s="47">
        <v>0</v>
      </c>
      <c r="V22" s="47">
        <v>0</v>
      </c>
      <c r="W22" s="47">
        <f>166.6-35.9</f>
        <v>130.69999999999999</v>
      </c>
      <c r="X22" s="47">
        <v>0</v>
      </c>
      <c r="Y22" s="46">
        <f t="shared" si="41"/>
        <v>75</v>
      </c>
      <c r="Z22" s="47">
        <v>0</v>
      </c>
      <c r="AA22" s="47">
        <v>0</v>
      </c>
      <c r="AB22" s="47">
        <v>75</v>
      </c>
      <c r="AC22" s="47">
        <v>0</v>
      </c>
      <c r="AD22" s="46">
        <f t="shared" si="42"/>
        <v>296.89999999999998</v>
      </c>
      <c r="AE22" s="47">
        <v>0</v>
      </c>
      <c r="AF22" s="47">
        <v>0</v>
      </c>
      <c r="AG22" s="47">
        <v>296.89999999999998</v>
      </c>
      <c r="AH22" s="47">
        <v>0</v>
      </c>
      <c r="AI22" s="46">
        <f t="shared" si="43"/>
        <v>73.400000000000006</v>
      </c>
      <c r="AJ22" s="47">
        <v>0</v>
      </c>
      <c r="AK22" s="47">
        <v>0</v>
      </c>
      <c r="AL22" s="47">
        <v>73.400000000000006</v>
      </c>
      <c r="AM22" s="47">
        <v>0</v>
      </c>
    </row>
    <row r="23" spans="1:39" ht="47.25" customHeight="1" outlineLevel="3" x14ac:dyDescent="0.25">
      <c r="A23" s="45" t="s">
        <v>47</v>
      </c>
      <c r="B23" s="2" t="s">
        <v>68</v>
      </c>
      <c r="C23" s="4" t="s">
        <v>68</v>
      </c>
      <c r="D23" s="4" t="s">
        <v>68</v>
      </c>
      <c r="E23" s="13">
        <f t="shared" si="35"/>
        <v>177.9</v>
      </c>
      <c r="F23" s="14">
        <f t="shared" si="36"/>
        <v>0</v>
      </c>
      <c r="G23" s="14">
        <f t="shared" si="36"/>
        <v>0</v>
      </c>
      <c r="H23" s="14">
        <f>M23+R23+W23+AB23+AG23+AL23</f>
        <v>177.9</v>
      </c>
      <c r="I23" s="14">
        <f t="shared" si="37"/>
        <v>0</v>
      </c>
      <c r="J23" s="46">
        <f t="shared" si="38"/>
        <v>177.9</v>
      </c>
      <c r="K23" s="47">
        <v>0</v>
      </c>
      <c r="L23" s="47">
        <v>0</v>
      </c>
      <c r="M23" s="47">
        <v>177.9</v>
      </c>
      <c r="N23" s="47">
        <v>0</v>
      </c>
      <c r="O23" s="46">
        <f t="shared" si="39"/>
        <v>0</v>
      </c>
      <c r="P23" s="47">
        <v>0</v>
      </c>
      <c r="Q23" s="47">
        <v>0</v>
      </c>
      <c r="R23" s="47">
        <v>0</v>
      </c>
      <c r="S23" s="47">
        <v>0</v>
      </c>
      <c r="T23" s="46">
        <f t="shared" si="40"/>
        <v>0</v>
      </c>
      <c r="U23" s="47">
        <v>0</v>
      </c>
      <c r="V23" s="47">
        <v>0</v>
      </c>
      <c r="W23" s="47">
        <v>0</v>
      </c>
      <c r="X23" s="47">
        <v>0</v>
      </c>
      <c r="Y23" s="46">
        <f t="shared" si="41"/>
        <v>0</v>
      </c>
      <c r="Z23" s="47">
        <v>0</v>
      </c>
      <c r="AA23" s="47">
        <v>0</v>
      </c>
      <c r="AB23" s="47">
        <v>0</v>
      </c>
      <c r="AC23" s="47">
        <v>0</v>
      </c>
      <c r="AD23" s="46">
        <f t="shared" si="42"/>
        <v>0</v>
      </c>
      <c r="AE23" s="47">
        <v>0</v>
      </c>
      <c r="AF23" s="47">
        <v>0</v>
      </c>
      <c r="AG23" s="47">
        <v>0</v>
      </c>
      <c r="AH23" s="47">
        <v>0</v>
      </c>
      <c r="AI23" s="46">
        <f t="shared" si="43"/>
        <v>0</v>
      </c>
      <c r="AJ23" s="47">
        <v>0</v>
      </c>
      <c r="AK23" s="47">
        <v>0</v>
      </c>
      <c r="AL23" s="47">
        <v>0</v>
      </c>
      <c r="AM23" s="47">
        <v>0</v>
      </c>
    </row>
    <row r="24" spans="1:39" ht="47.25" customHeight="1" outlineLevel="3" x14ac:dyDescent="0.25">
      <c r="A24" s="45" t="s">
        <v>48</v>
      </c>
      <c r="B24" s="2" t="s">
        <v>67</v>
      </c>
      <c r="C24" s="4" t="s">
        <v>67</v>
      </c>
      <c r="D24" s="4" t="s">
        <v>67</v>
      </c>
      <c r="E24" s="13">
        <f t="shared" si="35"/>
        <v>3846.9</v>
      </c>
      <c r="F24" s="14">
        <f t="shared" si="36"/>
        <v>0</v>
      </c>
      <c r="G24" s="14">
        <f t="shared" si="36"/>
        <v>0</v>
      </c>
      <c r="H24" s="14">
        <f>M24+R24+W24+AB24+AG24+AL24</f>
        <v>3846.9</v>
      </c>
      <c r="I24" s="14">
        <f t="shared" si="37"/>
        <v>0</v>
      </c>
      <c r="J24" s="46">
        <f t="shared" si="38"/>
        <v>177.9</v>
      </c>
      <c r="K24" s="47">
        <v>0</v>
      </c>
      <c r="L24" s="47">
        <v>0</v>
      </c>
      <c r="M24" s="47">
        <v>177.9</v>
      </c>
      <c r="N24" s="47">
        <v>0</v>
      </c>
      <c r="O24" s="46">
        <f t="shared" si="39"/>
        <v>779.1</v>
      </c>
      <c r="P24" s="47">
        <v>0</v>
      </c>
      <c r="Q24" s="47">
        <v>0</v>
      </c>
      <c r="R24" s="47">
        <v>779.1</v>
      </c>
      <c r="S24" s="47">
        <v>0</v>
      </c>
      <c r="T24" s="46">
        <f t="shared" si="40"/>
        <v>751.80000000000007</v>
      </c>
      <c r="U24" s="47">
        <v>0</v>
      </c>
      <c r="V24" s="47">
        <v>0</v>
      </c>
      <c r="W24" s="47">
        <f>758.2-6.4</f>
        <v>751.80000000000007</v>
      </c>
      <c r="X24" s="47">
        <v>0</v>
      </c>
      <c r="Y24" s="46">
        <f t="shared" si="41"/>
        <v>700.2</v>
      </c>
      <c r="Z24" s="47">
        <v>0</v>
      </c>
      <c r="AA24" s="47">
        <v>0</v>
      </c>
      <c r="AB24" s="47">
        <f>700.2</f>
        <v>700.2</v>
      </c>
      <c r="AC24" s="47">
        <v>0</v>
      </c>
      <c r="AD24" s="46">
        <f t="shared" si="42"/>
        <v>712.5</v>
      </c>
      <c r="AE24" s="47">
        <v>0</v>
      </c>
      <c r="AF24" s="47">
        <v>0</v>
      </c>
      <c r="AG24" s="47">
        <v>712.5</v>
      </c>
      <c r="AH24" s="47">
        <v>0</v>
      </c>
      <c r="AI24" s="46">
        <f t="shared" si="43"/>
        <v>725.4</v>
      </c>
      <c r="AJ24" s="47">
        <v>0</v>
      </c>
      <c r="AK24" s="47">
        <v>0</v>
      </c>
      <c r="AL24" s="47">
        <v>725.4</v>
      </c>
      <c r="AM24" s="47">
        <v>0</v>
      </c>
    </row>
    <row r="25" spans="1:39" s="39" customFormat="1" ht="47.25" customHeight="1" outlineLevel="2" x14ac:dyDescent="0.25">
      <c r="A25" s="43" t="s">
        <v>59</v>
      </c>
      <c r="B25" s="177" t="s">
        <v>99</v>
      </c>
      <c r="C25" s="177"/>
      <c r="D25" s="177"/>
      <c r="E25" s="46">
        <f>SUM(E26:E29)</f>
        <v>89153.89999999998</v>
      </c>
      <c r="F25" s="46">
        <f t="shared" ref="F25:W25" si="44">SUM(F26:F29)</f>
        <v>0</v>
      </c>
      <c r="G25" s="46">
        <f t="shared" si="44"/>
        <v>0</v>
      </c>
      <c r="H25" s="46">
        <f t="shared" si="44"/>
        <v>89153.89999999998</v>
      </c>
      <c r="I25" s="46">
        <f t="shared" si="44"/>
        <v>0</v>
      </c>
      <c r="J25" s="46">
        <f t="shared" si="44"/>
        <v>15157.7</v>
      </c>
      <c r="K25" s="46">
        <f t="shared" si="44"/>
        <v>0</v>
      </c>
      <c r="L25" s="46">
        <f t="shared" si="44"/>
        <v>0</v>
      </c>
      <c r="M25" s="46">
        <f t="shared" si="44"/>
        <v>15157.7</v>
      </c>
      <c r="N25" s="46">
        <f t="shared" si="44"/>
        <v>0</v>
      </c>
      <c r="O25" s="46">
        <f t="shared" si="44"/>
        <v>14275.900000000001</v>
      </c>
      <c r="P25" s="46">
        <f t="shared" si="44"/>
        <v>0</v>
      </c>
      <c r="Q25" s="46">
        <f t="shared" si="44"/>
        <v>0</v>
      </c>
      <c r="R25" s="46">
        <f t="shared" si="44"/>
        <v>14275.900000000001</v>
      </c>
      <c r="S25" s="46">
        <f t="shared" si="44"/>
        <v>0</v>
      </c>
      <c r="T25" s="46">
        <f t="shared" si="44"/>
        <v>15208.900000000001</v>
      </c>
      <c r="U25" s="46">
        <f t="shared" si="44"/>
        <v>0</v>
      </c>
      <c r="V25" s="46">
        <f t="shared" si="44"/>
        <v>0</v>
      </c>
      <c r="W25" s="46">
        <f t="shared" si="44"/>
        <v>15208.900000000001</v>
      </c>
      <c r="X25" s="46">
        <f t="shared" ref="X25" si="45">SUM(X26:X28)</f>
        <v>0</v>
      </c>
      <c r="Y25" s="46">
        <f t="shared" ref="Y25:AB25" si="46">SUM(Y26:Y29)</f>
        <v>15368.599999999999</v>
      </c>
      <c r="Z25" s="46">
        <f t="shared" si="46"/>
        <v>0</v>
      </c>
      <c r="AA25" s="46">
        <f t="shared" si="46"/>
        <v>0</v>
      </c>
      <c r="AB25" s="46">
        <f t="shared" si="46"/>
        <v>15368.599999999999</v>
      </c>
      <c r="AC25" s="46">
        <f t="shared" ref="AC25" si="47">SUM(AC26:AC28)</f>
        <v>0</v>
      </c>
      <c r="AD25" s="46">
        <f t="shared" ref="AD25:AG25" si="48">SUM(AD26:AD29)</f>
        <v>14571.399999999998</v>
      </c>
      <c r="AE25" s="46">
        <f t="shared" si="48"/>
        <v>0</v>
      </c>
      <c r="AF25" s="46">
        <f t="shared" si="48"/>
        <v>0</v>
      </c>
      <c r="AG25" s="46">
        <f t="shared" si="48"/>
        <v>14571.399999999998</v>
      </c>
      <c r="AH25" s="46">
        <f t="shared" ref="AH25" si="49">SUM(AH26:AH28)</f>
        <v>0</v>
      </c>
      <c r="AI25" s="46">
        <f t="shared" ref="AI25:AL25" si="50">SUM(AI26:AI29)</f>
        <v>14571.399999999998</v>
      </c>
      <c r="AJ25" s="46">
        <f t="shared" si="50"/>
        <v>0</v>
      </c>
      <c r="AK25" s="46">
        <f t="shared" si="50"/>
        <v>0</v>
      </c>
      <c r="AL25" s="46">
        <f t="shared" si="50"/>
        <v>14571.399999999998</v>
      </c>
      <c r="AM25" s="46">
        <f t="shared" ref="AM25" si="51">SUM(AM26:AM28)</f>
        <v>0</v>
      </c>
    </row>
    <row r="26" spans="1:39" ht="94.5" outlineLevel="3" x14ac:dyDescent="0.25">
      <c r="A26" s="45" t="s">
        <v>61</v>
      </c>
      <c r="B26" s="128" t="s">
        <v>373</v>
      </c>
      <c r="C26" s="3" t="s">
        <v>66</v>
      </c>
      <c r="D26" s="3" t="s">
        <v>66</v>
      </c>
      <c r="E26" s="13">
        <f t="shared" ref="E26:E29" si="52">SUM(F26:I26)</f>
        <v>16631.099999999999</v>
      </c>
      <c r="F26" s="14">
        <f t="shared" ref="F26:G28" si="53">K26+P26+U26</f>
        <v>0</v>
      </c>
      <c r="G26" s="14">
        <f t="shared" si="53"/>
        <v>0</v>
      </c>
      <c r="H26" s="14">
        <f>M26+R26+W26+AB26+AG26+AL26</f>
        <v>16631.099999999999</v>
      </c>
      <c r="I26" s="14">
        <f t="shared" ref="I26:I28" si="54">N26+S26+X26</f>
        <v>0</v>
      </c>
      <c r="J26" s="46">
        <f t="shared" ref="J26:J29" si="55">SUM(K26:N26)</f>
        <v>2069.8000000000002</v>
      </c>
      <c r="K26" s="47">
        <v>0</v>
      </c>
      <c r="L26" s="47">
        <v>0</v>
      </c>
      <c r="M26" s="47">
        <v>2069.8000000000002</v>
      </c>
      <c r="N26" s="47">
        <v>0</v>
      </c>
      <c r="O26" s="46">
        <f t="shared" ref="O26:O29" si="56">SUM(P26:S26)</f>
        <v>2292.6000000000004</v>
      </c>
      <c r="P26" s="47">
        <v>0</v>
      </c>
      <c r="Q26" s="47">
        <v>0</v>
      </c>
      <c r="R26" s="47">
        <f>2069.8+222.8</f>
        <v>2292.6000000000004</v>
      </c>
      <c r="S26" s="47">
        <v>0</v>
      </c>
      <c r="T26" s="46">
        <f t="shared" ref="T26:T29" si="57">SUM(U26:X26)</f>
        <v>3012.8</v>
      </c>
      <c r="U26" s="47">
        <v>0</v>
      </c>
      <c r="V26" s="47">
        <v>0</v>
      </c>
      <c r="W26" s="47">
        <f>2069.8+891.2+51.8</f>
        <v>3012.8</v>
      </c>
      <c r="X26" s="47">
        <v>0</v>
      </c>
      <c r="Y26" s="46">
        <f t="shared" ref="Y26:Y29" si="58">SUM(Z26:AC26)</f>
        <v>3085.3</v>
      </c>
      <c r="Z26" s="47">
        <v>0</v>
      </c>
      <c r="AA26" s="47">
        <v>0</v>
      </c>
      <c r="AB26" s="47">
        <f>2069.8+891.2+124.3</f>
        <v>3085.3</v>
      </c>
      <c r="AC26" s="47">
        <v>0</v>
      </c>
      <c r="AD26" s="46">
        <f t="shared" ref="AD26:AD29" si="59">SUM(AE26:AH26)</f>
        <v>3085.3</v>
      </c>
      <c r="AE26" s="47">
        <v>0</v>
      </c>
      <c r="AF26" s="47">
        <v>0</v>
      </c>
      <c r="AG26" s="47">
        <f>2961+124.3</f>
        <v>3085.3</v>
      </c>
      <c r="AH26" s="47">
        <v>0</v>
      </c>
      <c r="AI26" s="46">
        <f t="shared" ref="AI26:AI29" si="60">SUM(AJ26:AM26)</f>
        <v>3085.3</v>
      </c>
      <c r="AJ26" s="47">
        <v>0</v>
      </c>
      <c r="AK26" s="47">
        <v>0</v>
      </c>
      <c r="AL26" s="47">
        <f>2961+124.3</f>
        <v>3085.3</v>
      </c>
      <c r="AM26" s="47">
        <v>0</v>
      </c>
    </row>
    <row r="27" spans="1:39" ht="78.75" outlineLevel="3" x14ac:dyDescent="0.25">
      <c r="A27" s="45" t="s">
        <v>62</v>
      </c>
      <c r="B27" s="2" t="s">
        <v>375</v>
      </c>
      <c r="C27" s="3" t="s">
        <v>66</v>
      </c>
      <c r="D27" s="3" t="s">
        <v>66</v>
      </c>
      <c r="E27" s="13">
        <f t="shared" si="52"/>
        <v>65284.099999999991</v>
      </c>
      <c r="F27" s="14">
        <f t="shared" si="53"/>
        <v>0</v>
      </c>
      <c r="G27" s="14">
        <f t="shared" si="53"/>
        <v>0</v>
      </c>
      <c r="H27" s="14">
        <f>M27+R27+W27+AB27+AG27+AL27</f>
        <v>65284.099999999991</v>
      </c>
      <c r="I27" s="14">
        <f t="shared" si="54"/>
        <v>0</v>
      </c>
      <c r="J27" s="46">
        <f t="shared" si="55"/>
        <v>10271.9</v>
      </c>
      <c r="K27" s="47">
        <v>0</v>
      </c>
      <c r="L27" s="47">
        <v>0</v>
      </c>
      <c r="M27" s="47">
        <v>10271.9</v>
      </c>
      <c r="N27" s="47">
        <v>0</v>
      </c>
      <c r="O27" s="46">
        <f t="shared" si="56"/>
        <v>10333.1</v>
      </c>
      <c r="P27" s="47">
        <v>0</v>
      </c>
      <c r="Q27" s="47">
        <v>0</v>
      </c>
      <c r="R27" s="47">
        <v>10333.1</v>
      </c>
      <c r="S27" s="47">
        <v>0</v>
      </c>
      <c r="T27" s="46">
        <f t="shared" si="57"/>
        <v>10400.6</v>
      </c>
      <c r="U27" s="47">
        <v>0</v>
      </c>
      <c r="V27" s="47">
        <v>0</v>
      </c>
      <c r="W27" s="47">
        <f>10333.1+10.1+57.4</f>
        <v>10400.6</v>
      </c>
      <c r="X27" s="47">
        <v>0</v>
      </c>
      <c r="Y27" s="46">
        <f t="shared" si="58"/>
        <v>11306.3</v>
      </c>
      <c r="Z27" s="47">
        <v>0</v>
      </c>
      <c r="AA27" s="47">
        <v>0</v>
      </c>
      <c r="AB27" s="47">
        <f>11269.8+36.5</f>
        <v>11306.3</v>
      </c>
      <c r="AC27" s="47">
        <v>0</v>
      </c>
      <c r="AD27" s="46">
        <f t="shared" si="59"/>
        <v>11486.099999999999</v>
      </c>
      <c r="AE27" s="47">
        <v>0</v>
      </c>
      <c r="AF27" s="47">
        <v>0</v>
      </c>
      <c r="AG27" s="47">
        <f>11269.8+216.3</f>
        <v>11486.099999999999</v>
      </c>
      <c r="AH27" s="47">
        <v>0</v>
      </c>
      <c r="AI27" s="46">
        <f t="shared" si="60"/>
        <v>11486.099999999999</v>
      </c>
      <c r="AJ27" s="47">
        <v>0</v>
      </c>
      <c r="AK27" s="47">
        <v>0</v>
      </c>
      <c r="AL27" s="47">
        <f>11269.8+216.3</f>
        <v>11486.099999999999</v>
      </c>
      <c r="AM27" s="47">
        <v>0</v>
      </c>
    </row>
    <row r="28" spans="1:39" ht="63" outlineLevel="3" x14ac:dyDescent="0.25">
      <c r="A28" s="45" t="s">
        <v>63</v>
      </c>
      <c r="B28" s="2" t="s">
        <v>64</v>
      </c>
      <c r="C28" s="3" t="s">
        <v>66</v>
      </c>
      <c r="D28" s="3" t="s">
        <v>66</v>
      </c>
      <c r="E28" s="13">
        <f t="shared" si="52"/>
        <v>2709.9</v>
      </c>
      <c r="F28" s="14">
        <f t="shared" si="53"/>
        <v>0</v>
      </c>
      <c r="G28" s="14">
        <f t="shared" si="53"/>
        <v>0</v>
      </c>
      <c r="H28" s="14">
        <f>M28+R28+W28+AB28+AG28+AL28</f>
        <v>2709.9</v>
      </c>
      <c r="I28" s="14">
        <f t="shared" si="54"/>
        <v>0</v>
      </c>
      <c r="J28" s="46">
        <f t="shared" si="55"/>
        <v>885</v>
      </c>
      <c r="K28" s="47">
        <v>0</v>
      </c>
      <c r="L28" s="47">
        <v>0</v>
      </c>
      <c r="M28" s="47">
        <v>885</v>
      </c>
      <c r="N28" s="47">
        <v>0</v>
      </c>
      <c r="O28" s="46">
        <f t="shared" si="56"/>
        <v>834.1</v>
      </c>
      <c r="P28" s="47">
        <v>0</v>
      </c>
      <c r="Q28" s="47">
        <v>0</v>
      </c>
      <c r="R28" s="47">
        <f>804.6+29.5</f>
        <v>834.1</v>
      </c>
      <c r="S28" s="47">
        <v>0</v>
      </c>
      <c r="T28" s="46">
        <f t="shared" si="57"/>
        <v>875.9</v>
      </c>
      <c r="U28" s="47">
        <v>0</v>
      </c>
      <c r="V28" s="47">
        <v>0</v>
      </c>
      <c r="W28" s="47">
        <f>820.4+55.5</f>
        <v>875.9</v>
      </c>
      <c r="X28" s="47">
        <v>0</v>
      </c>
      <c r="Y28" s="46">
        <f t="shared" si="58"/>
        <v>114.9</v>
      </c>
      <c r="Z28" s="47">
        <v>0</v>
      </c>
      <c r="AA28" s="47">
        <v>0</v>
      </c>
      <c r="AB28" s="47">
        <v>114.9</v>
      </c>
      <c r="AC28" s="47">
        <v>0</v>
      </c>
      <c r="AD28" s="46">
        <f t="shared" si="59"/>
        <v>0</v>
      </c>
      <c r="AE28" s="47">
        <v>0</v>
      </c>
      <c r="AF28" s="47">
        <v>0</v>
      </c>
      <c r="AG28" s="47">
        <v>0</v>
      </c>
      <c r="AH28" s="47">
        <v>0</v>
      </c>
      <c r="AI28" s="46">
        <f t="shared" si="60"/>
        <v>0</v>
      </c>
      <c r="AJ28" s="47">
        <v>0</v>
      </c>
      <c r="AK28" s="47">
        <v>0</v>
      </c>
      <c r="AL28" s="47">
        <v>0</v>
      </c>
      <c r="AM28" s="47">
        <v>0</v>
      </c>
    </row>
    <row r="29" spans="1:39" ht="110.25" outlineLevel="3" x14ac:dyDescent="0.25">
      <c r="A29" s="45" t="s">
        <v>98</v>
      </c>
      <c r="B29" s="125" t="s">
        <v>97</v>
      </c>
      <c r="C29" s="3" t="s">
        <v>66</v>
      </c>
      <c r="D29" s="3" t="s">
        <v>66</v>
      </c>
      <c r="E29" s="13">
        <f t="shared" si="52"/>
        <v>4528.8</v>
      </c>
      <c r="F29" s="14"/>
      <c r="G29" s="14"/>
      <c r="H29" s="14">
        <f>M29+R29+W29+AB29+AG29+AL29</f>
        <v>4528.8</v>
      </c>
      <c r="I29" s="14"/>
      <c r="J29" s="46">
        <f t="shared" si="55"/>
        <v>1931</v>
      </c>
      <c r="K29" s="47">
        <v>0</v>
      </c>
      <c r="L29" s="47">
        <v>0</v>
      </c>
      <c r="M29" s="47">
        <v>1931</v>
      </c>
      <c r="N29" s="47">
        <v>0</v>
      </c>
      <c r="O29" s="46">
        <f t="shared" si="56"/>
        <v>816.1</v>
      </c>
      <c r="P29" s="47">
        <v>0</v>
      </c>
      <c r="Q29" s="47">
        <v>0</v>
      </c>
      <c r="R29" s="47">
        <v>816.1</v>
      </c>
      <c r="S29" s="47">
        <v>0</v>
      </c>
      <c r="T29" s="46">
        <f t="shared" si="57"/>
        <v>919.6</v>
      </c>
      <c r="U29" s="47">
        <v>0</v>
      </c>
      <c r="V29" s="47">
        <v>0</v>
      </c>
      <c r="W29" s="47">
        <v>919.6</v>
      </c>
      <c r="X29" s="47">
        <v>0</v>
      </c>
      <c r="Y29" s="46">
        <f t="shared" si="58"/>
        <v>862.1</v>
      </c>
      <c r="Z29" s="47">
        <v>0</v>
      </c>
      <c r="AA29" s="47">
        <v>0</v>
      </c>
      <c r="AB29" s="47">
        <v>862.1</v>
      </c>
      <c r="AC29" s="47">
        <v>0</v>
      </c>
      <c r="AD29" s="46">
        <f t="shared" si="59"/>
        <v>0</v>
      </c>
      <c r="AE29" s="47">
        <v>0</v>
      </c>
      <c r="AF29" s="47">
        <v>0</v>
      </c>
      <c r="AG29" s="47">
        <v>0</v>
      </c>
      <c r="AH29" s="47">
        <v>0</v>
      </c>
      <c r="AI29" s="46">
        <f t="shared" si="60"/>
        <v>0</v>
      </c>
      <c r="AJ29" s="47">
        <v>0</v>
      </c>
      <c r="AK29" s="47">
        <v>0</v>
      </c>
      <c r="AL29" s="47">
        <v>0</v>
      </c>
      <c r="AM29" s="47">
        <v>0</v>
      </c>
    </row>
    <row r="30" spans="1:39" s="44" customFormat="1" ht="47.25" customHeight="1" outlineLevel="1" x14ac:dyDescent="0.25">
      <c r="A30" s="43">
        <v>2</v>
      </c>
      <c r="B30" s="197" t="s">
        <v>37</v>
      </c>
      <c r="C30" s="197"/>
      <c r="D30" s="197"/>
      <c r="E30" s="46">
        <f>E31+E41</f>
        <v>49945</v>
      </c>
      <c r="F30" s="46">
        <f t="shared" ref="F30:V30" si="61">F31+F41</f>
        <v>0</v>
      </c>
      <c r="G30" s="46">
        <f t="shared" si="61"/>
        <v>0</v>
      </c>
      <c r="H30" s="46">
        <f t="shared" si="61"/>
        <v>49945</v>
      </c>
      <c r="I30" s="46">
        <f t="shared" si="61"/>
        <v>0</v>
      </c>
      <c r="J30" s="46">
        <f t="shared" si="61"/>
        <v>14976.8</v>
      </c>
      <c r="K30" s="46">
        <f t="shared" si="61"/>
        <v>0</v>
      </c>
      <c r="L30" s="46">
        <f t="shared" si="61"/>
        <v>0</v>
      </c>
      <c r="M30" s="46">
        <f t="shared" si="61"/>
        <v>14976.8</v>
      </c>
      <c r="N30" s="46">
        <f t="shared" si="61"/>
        <v>0</v>
      </c>
      <c r="O30" s="46">
        <f t="shared" si="61"/>
        <v>13914.800000000001</v>
      </c>
      <c r="P30" s="46">
        <f t="shared" si="61"/>
        <v>0</v>
      </c>
      <c r="Q30" s="46">
        <f t="shared" si="61"/>
        <v>0</v>
      </c>
      <c r="R30" s="46">
        <f t="shared" si="61"/>
        <v>13914.800000000001</v>
      </c>
      <c r="S30" s="46">
        <f t="shared" si="61"/>
        <v>0</v>
      </c>
      <c r="T30" s="46">
        <f>T31+T41</f>
        <v>5103.8</v>
      </c>
      <c r="U30" s="46">
        <f t="shared" si="61"/>
        <v>0</v>
      </c>
      <c r="V30" s="46">
        <f t="shared" si="61"/>
        <v>0</v>
      </c>
      <c r="W30" s="46">
        <f>W31+W41</f>
        <v>5103.8</v>
      </c>
      <c r="X30" s="46">
        <f t="shared" ref="X30" si="62">SUM(X31:X36)</f>
        <v>0</v>
      </c>
      <c r="Y30" s="46">
        <f t="shared" ref="Y30:AA30" si="63">Y31+Y41</f>
        <v>6989.3</v>
      </c>
      <c r="Z30" s="46">
        <f t="shared" si="63"/>
        <v>0</v>
      </c>
      <c r="AA30" s="46">
        <f t="shared" si="63"/>
        <v>0</v>
      </c>
      <c r="AB30" s="46">
        <f>AB31+AB41</f>
        <v>6989.3</v>
      </c>
      <c r="AC30" s="46">
        <f t="shared" ref="AC30" si="64">SUM(AC31:AC36)</f>
        <v>0</v>
      </c>
      <c r="AD30" s="46">
        <f t="shared" ref="AD30:AG30" si="65">AD31+AD41</f>
        <v>8906.2000000000007</v>
      </c>
      <c r="AE30" s="46">
        <f t="shared" si="65"/>
        <v>0</v>
      </c>
      <c r="AF30" s="46">
        <f t="shared" si="65"/>
        <v>0</v>
      </c>
      <c r="AG30" s="46">
        <f t="shared" si="65"/>
        <v>8906.2000000000007</v>
      </c>
      <c r="AH30" s="46">
        <f t="shared" ref="AH30" si="66">SUM(AH31:AH36)</f>
        <v>0</v>
      </c>
      <c r="AI30" s="46">
        <f t="shared" ref="AI30:AL30" si="67">AI31+AI41</f>
        <v>54.1</v>
      </c>
      <c r="AJ30" s="46">
        <f t="shared" si="67"/>
        <v>0</v>
      </c>
      <c r="AK30" s="46">
        <f t="shared" si="67"/>
        <v>0</v>
      </c>
      <c r="AL30" s="46">
        <f t="shared" si="67"/>
        <v>54.1</v>
      </c>
      <c r="AM30" s="46">
        <f t="shared" ref="AM30" si="68">SUM(AM31:AM36)</f>
        <v>0</v>
      </c>
    </row>
    <row r="31" spans="1:39" outlineLevel="3" x14ac:dyDescent="0.25">
      <c r="A31" s="43" t="s">
        <v>49</v>
      </c>
      <c r="B31" s="177" t="s">
        <v>156</v>
      </c>
      <c r="C31" s="177"/>
      <c r="D31" s="177"/>
      <c r="E31" s="46">
        <f>SUM(E32:E40)</f>
        <v>30654.800000000003</v>
      </c>
      <c r="F31" s="46">
        <f t="shared" ref="F31:AA31" si="69">SUM(F32:F40)</f>
        <v>0</v>
      </c>
      <c r="G31" s="46">
        <f t="shared" si="69"/>
        <v>0</v>
      </c>
      <c r="H31" s="46">
        <f t="shared" si="69"/>
        <v>30654.800000000003</v>
      </c>
      <c r="I31" s="46">
        <f t="shared" si="69"/>
        <v>0</v>
      </c>
      <c r="J31" s="46">
        <f t="shared" si="69"/>
        <v>14976.8</v>
      </c>
      <c r="K31" s="46">
        <f t="shared" si="69"/>
        <v>0</v>
      </c>
      <c r="L31" s="46">
        <f t="shared" si="69"/>
        <v>0</v>
      </c>
      <c r="M31" s="46">
        <f t="shared" si="69"/>
        <v>14976.8</v>
      </c>
      <c r="N31" s="46">
        <f t="shared" si="69"/>
        <v>0</v>
      </c>
      <c r="O31" s="46">
        <f t="shared" si="69"/>
        <v>12773.900000000001</v>
      </c>
      <c r="P31" s="46">
        <f t="shared" si="69"/>
        <v>0</v>
      </c>
      <c r="Q31" s="46">
        <f t="shared" si="69"/>
        <v>0</v>
      </c>
      <c r="R31" s="46">
        <f t="shared" si="69"/>
        <v>12773.900000000001</v>
      </c>
      <c r="S31" s="46">
        <f t="shared" si="69"/>
        <v>0</v>
      </c>
      <c r="T31" s="46">
        <f t="shared" si="69"/>
        <v>1451.8</v>
      </c>
      <c r="U31" s="46">
        <f t="shared" si="69"/>
        <v>0</v>
      </c>
      <c r="V31" s="46">
        <f t="shared" si="69"/>
        <v>0</v>
      </c>
      <c r="W31" s="46">
        <f t="shared" si="69"/>
        <v>1451.8</v>
      </c>
      <c r="X31" s="46">
        <f t="shared" si="69"/>
        <v>0</v>
      </c>
      <c r="Y31" s="46">
        <f t="shared" si="69"/>
        <v>1346.1999999999998</v>
      </c>
      <c r="Z31" s="46">
        <f t="shared" si="69"/>
        <v>0</v>
      </c>
      <c r="AA31" s="46">
        <f t="shared" si="69"/>
        <v>0</v>
      </c>
      <c r="AB31" s="46">
        <f>SUM(AB32:AB40)</f>
        <v>1346.1999999999998</v>
      </c>
      <c r="AC31" s="46">
        <f t="shared" ref="AC31" si="70">SUM(AC32:AC40)</f>
        <v>0</v>
      </c>
      <c r="AD31" s="46">
        <f t="shared" ref="AD31" si="71">SUM(AD32:AD40)</f>
        <v>52</v>
      </c>
      <c r="AE31" s="46">
        <f t="shared" ref="AE31" si="72">SUM(AE32:AE40)</f>
        <v>0</v>
      </c>
      <c r="AF31" s="46">
        <f t="shared" ref="AF31" si="73">SUM(AF32:AF40)</f>
        <v>0</v>
      </c>
      <c r="AG31" s="46">
        <f t="shared" ref="AG31" si="74">SUM(AG32:AG40)</f>
        <v>52</v>
      </c>
      <c r="AH31" s="46">
        <f t="shared" ref="AH31" si="75">SUM(AH32:AH40)</f>
        <v>0</v>
      </c>
      <c r="AI31" s="46">
        <f t="shared" ref="AI31" si="76">SUM(AI32:AI40)</f>
        <v>54.1</v>
      </c>
      <c r="AJ31" s="46">
        <f t="shared" ref="AJ31" si="77">SUM(AJ32:AJ40)</f>
        <v>0</v>
      </c>
      <c r="AK31" s="46">
        <f t="shared" ref="AK31" si="78">SUM(AK32:AK40)</f>
        <v>0</v>
      </c>
      <c r="AL31" s="46">
        <f t="shared" ref="AL31" si="79">SUM(AL32:AL40)</f>
        <v>54.1</v>
      </c>
      <c r="AM31" s="47"/>
    </row>
    <row r="32" spans="1:39" ht="63" outlineLevel="3" x14ac:dyDescent="0.25">
      <c r="A32" s="45" t="s">
        <v>100</v>
      </c>
      <c r="B32" s="2" t="s">
        <v>173</v>
      </c>
      <c r="C32" s="3" t="s">
        <v>10</v>
      </c>
      <c r="D32" s="3" t="s">
        <v>10</v>
      </c>
      <c r="E32" s="13">
        <f>H32</f>
        <v>1719.3</v>
      </c>
      <c r="F32" s="14">
        <f t="shared" ref="F32:F34" si="80">K32+P32+U32</f>
        <v>0</v>
      </c>
      <c r="G32" s="14">
        <f t="shared" ref="G32:G34" si="81">L32+Q32+V32</f>
        <v>0</v>
      </c>
      <c r="H32" s="14">
        <f t="shared" ref="H32:H40" si="82">M32+R32+W32+AB32+AG32+AL32</f>
        <v>1719.3</v>
      </c>
      <c r="I32" s="14">
        <f t="shared" ref="I32:I34" si="83">N32+S32+X32</f>
        <v>0</v>
      </c>
      <c r="J32" s="46">
        <f t="shared" ref="J32:J33" si="84">SUM(K32:N32)</f>
        <v>707</v>
      </c>
      <c r="K32" s="47">
        <v>0</v>
      </c>
      <c r="L32" s="47">
        <v>0</v>
      </c>
      <c r="M32" s="47">
        <f>1030-23-300</f>
        <v>707</v>
      </c>
      <c r="N32" s="47">
        <v>0</v>
      </c>
      <c r="O32" s="46">
        <f>R32</f>
        <v>410.8</v>
      </c>
      <c r="P32" s="47">
        <v>0</v>
      </c>
      <c r="Q32" s="47">
        <v>0</v>
      </c>
      <c r="R32" s="47">
        <v>410.8</v>
      </c>
      <c r="S32" s="47">
        <v>0</v>
      </c>
      <c r="T32" s="46">
        <f>W32</f>
        <v>331.5</v>
      </c>
      <c r="U32" s="47">
        <v>0</v>
      </c>
      <c r="V32" s="47">
        <v>0</v>
      </c>
      <c r="W32" s="47">
        <v>331.5</v>
      </c>
      <c r="X32" s="47">
        <v>0</v>
      </c>
      <c r="Y32" s="46">
        <f>AB32</f>
        <v>270</v>
      </c>
      <c r="Z32" s="47">
        <v>0</v>
      </c>
      <c r="AA32" s="47">
        <v>0</v>
      </c>
      <c r="AB32" s="47">
        <v>270</v>
      </c>
      <c r="AC32" s="47">
        <v>0</v>
      </c>
      <c r="AD32" s="46">
        <v>0</v>
      </c>
      <c r="AE32" s="47">
        <v>0</v>
      </c>
      <c r="AF32" s="47">
        <v>0</v>
      </c>
      <c r="AG32" s="47">
        <v>0</v>
      </c>
      <c r="AH32" s="47">
        <v>0</v>
      </c>
      <c r="AI32" s="46">
        <v>0</v>
      </c>
      <c r="AJ32" s="47">
        <v>0</v>
      </c>
      <c r="AK32" s="47">
        <v>0</v>
      </c>
      <c r="AL32" s="47">
        <v>0</v>
      </c>
      <c r="AM32" s="47">
        <v>0</v>
      </c>
    </row>
    <row r="33" spans="1:39" ht="63" outlineLevel="3" x14ac:dyDescent="0.25">
      <c r="A33" s="45" t="s">
        <v>101</v>
      </c>
      <c r="B33" s="2" t="s">
        <v>102</v>
      </c>
      <c r="C33" s="3" t="s">
        <v>10</v>
      </c>
      <c r="D33" s="3" t="s">
        <v>10</v>
      </c>
      <c r="E33" s="13">
        <f>H33</f>
        <v>407</v>
      </c>
      <c r="F33" s="14">
        <f t="shared" si="80"/>
        <v>0</v>
      </c>
      <c r="G33" s="14">
        <f t="shared" si="81"/>
        <v>0</v>
      </c>
      <c r="H33" s="14">
        <f t="shared" si="82"/>
        <v>407</v>
      </c>
      <c r="I33" s="14">
        <f t="shared" si="83"/>
        <v>0</v>
      </c>
      <c r="J33" s="46">
        <f t="shared" si="84"/>
        <v>80</v>
      </c>
      <c r="K33" s="47">
        <v>0</v>
      </c>
      <c r="L33" s="47">
        <v>0</v>
      </c>
      <c r="M33" s="47">
        <v>80</v>
      </c>
      <c r="N33" s="47">
        <v>0</v>
      </c>
      <c r="O33" s="46">
        <f>R33</f>
        <v>127</v>
      </c>
      <c r="P33" s="47">
        <v>0</v>
      </c>
      <c r="Q33" s="47">
        <v>0</v>
      </c>
      <c r="R33" s="47">
        <v>127</v>
      </c>
      <c r="S33" s="47">
        <v>0</v>
      </c>
      <c r="T33" s="46">
        <f>W33</f>
        <v>100</v>
      </c>
      <c r="U33" s="47">
        <v>0</v>
      </c>
      <c r="V33" s="47">
        <v>0</v>
      </c>
      <c r="W33" s="47">
        <v>100</v>
      </c>
      <c r="X33" s="47">
        <v>0</v>
      </c>
      <c r="Y33" s="46">
        <f>AB33</f>
        <v>100</v>
      </c>
      <c r="Z33" s="47">
        <v>0</v>
      </c>
      <c r="AA33" s="47">
        <v>0</v>
      </c>
      <c r="AB33" s="47">
        <v>100</v>
      </c>
      <c r="AC33" s="47">
        <v>0</v>
      </c>
      <c r="AD33" s="46">
        <f>AG33</f>
        <v>0</v>
      </c>
      <c r="AE33" s="47">
        <v>0</v>
      </c>
      <c r="AF33" s="47">
        <v>0</v>
      </c>
      <c r="AG33" s="47">
        <v>0</v>
      </c>
      <c r="AH33" s="47">
        <v>0</v>
      </c>
      <c r="AI33" s="46">
        <f>AL33</f>
        <v>0</v>
      </c>
      <c r="AJ33" s="47">
        <v>0</v>
      </c>
      <c r="AK33" s="47">
        <v>0</v>
      </c>
      <c r="AL33" s="47">
        <v>0</v>
      </c>
      <c r="AM33" s="47">
        <v>0</v>
      </c>
    </row>
    <row r="34" spans="1:39" ht="63" outlineLevel="3" x14ac:dyDescent="0.25">
      <c r="A34" s="45" t="s">
        <v>103</v>
      </c>
      <c r="B34" s="2" t="s">
        <v>108</v>
      </c>
      <c r="C34" s="3" t="s">
        <v>10</v>
      </c>
      <c r="D34" s="3" t="s">
        <v>10</v>
      </c>
      <c r="E34" s="13">
        <f>H34</f>
        <v>23</v>
      </c>
      <c r="F34" s="14">
        <f t="shared" si="80"/>
        <v>0</v>
      </c>
      <c r="G34" s="14">
        <f t="shared" si="81"/>
        <v>0</v>
      </c>
      <c r="H34" s="14">
        <f t="shared" si="82"/>
        <v>23</v>
      </c>
      <c r="I34" s="14">
        <f t="shared" si="83"/>
        <v>0</v>
      </c>
      <c r="J34" s="46">
        <f>M34</f>
        <v>23</v>
      </c>
      <c r="K34" s="47">
        <v>0</v>
      </c>
      <c r="L34" s="47">
        <v>0</v>
      </c>
      <c r="M34" s="47">
        <v>23</v>
      </c>
      <c r="N34" s="47">
        <v>0</v>
      </c>
      <c r="O34" s="46">
        <f>R34</f>
        <v>0</v>
      </c>
      <c r="P34" s="47">
        <v>0</v>
      </c>
      <c r="Q34" s="47">
        <v>0</v>
      </c>
      <c r="R34" s="47">
        <v>0</v>
      </c>
      <c r="S34" s="47">
        <v>0</v>
      </c>
      <c r="T34" s="49">
        <f>W34</f>
        <v>0</v>
      </c>
      <c r="U34" s="47">
        <v>0</v>
      </c>
      <c r="V34" s="47">
        <v>0</v>
      </c>
      <c r="W34" s="48">
        <v>0</v>
      </c>
      <c r="X34" s="47">
        <v>0</v>
      </c>
      <c r="Y34" s="49">
        <f>AB34</f>
        <v>0</v>
      </c>
      <c r="Z34" s="47">
        <v>0</v>
      </c>
      <c r="AA34" s="47">
        <v>0</v>
      </c>
      <c r="AB34" s="48">
        <v>0</v>
      </c>
      <c r="AC34" s="47">
        <v>0</v>
      </c>
      <c r="AD34" s="49">
        <f>AG34</f>
        <v>0</v>
      </c>
      <c r="AE34" s="47">
        <v>0</v>
      </c>
      <c r="AF34" s="47">
        <v>0</v>
      </c>
      <c r="AG34" s="48">
        <v>0</v>
      </c>
      <c r="AH34" s="47">
        <v>0</v>
      </c>
      <c r="AI34" s="49">
        <f>AL34</f>
        <v>0</v>
      </c>
      <c r="AJ34" s="47">
        <v>0</v>
      </c>
      <c r="AK34" s="47">
        <v>0</v>
      </c>
      <c r="AL34" s="48">
        <v>0</v>
      </c>
      <c r="AM34" s="47">
        <v>0</v>
      </c>
    </row>
    <row r="35" spans="1:39" ht="94.5" outlineLevel="3" x14ac:dyDescent="0.25">
      <c r="A35" s="45" t="s">
        <v>104</v>
      </c>
      <c r="B35" s="2" t="s">
        <v>20</v>
      </c>
      <c r="C35" s="3" t="s">
        <v>10</v>
      </c>
      <c r="D35" s="3" t="s">
        <v>10</v>
      </c>
      <c r="E35" s="13">
        <f t="shared" ref="E35" si="85">SUM(F35:I35)</f>
        <v>293.8</v>
      </c>
      <c r="F35" s="14">
        <f t="shared" ref="F35:G38" si="86">K35+P35+U35</f>
        <v>0</v>
      </c>
      <c r="G35" s="14">
        <f t="shared" si="86"/>
        <v>0</v>
      </c>
      <c r="H35" s="14">
        <f t="shared" si="82"/>
        <v>293.8</v>
      </c>
      <c r="I35" s="14">
        <f>N35+S35+X35</f>
        <v>0</v>
      </c>
      <c r="J35" s="46">
        <f t="shared" ref="J35:J37" si="87">SUM(K35:N35)</f>
        <v>43.800000000000004</v>
      </c>
      <c r="K35" s="47">
        <v>0</v>
      </c>
      <c r="L35" s="47">
        <v>0</v>
      </c>
      <c r="M35" s="50">
        <f>40.2+3.6</f>
        <v>43.800000000000004</v>
      </c>
      <c r="N35" s="47">
        <v>0</v>
      </c>
      <c r="O35" s="46">
        <f t="shared" ref="O35" si="88">SUM(P35:S35)</f>
        <v>46</v>
      </c>
      <c r="P35" s="47">
        <v>0</v>
      </c>
      <c r="Q35" s="47">
        <v>0</v>
      </c>
      <c r="R35" s="51">
        <v>46</v>
      </c>
      <c r="S35" s="47">
        <v>0</v>
      </c>
      <c r="T35" s="49">
        <f t="shared" ref="T35:T38" si="89">SUM(U35:X35)</f>
        <v>48</v>
      </c>
      <c r="U35" s="47">
        <v>0</v>
      </c>
      <c r="V35" s="47">
        <v>0</v>
      </c>
      <c r="W35" s="48">
        <v>48</v>
      </c>
      <c r="X35" s="47">
        <v>0</v>
      </c>
      <c r="Y35" s="49">
        <f t="shared" ref="Y35" si="90">SUM(Z35:AC35)</f>
        <v>49.9</v>
      </c>
      <c r="Z35" s="47">
        <v>0</v>
      </c>
      <c r="AA35" s="47">
        <v>0</v>
      </c>
      <c r="AB35" s="48">
        <v>49.9</v>
      </c>
      <c r="AC35" s="47">
        <v>0</v>
      </c>
      <c r="AD35" s="49">
        <f t="shared" ref="AD35" si="91">SUM(AE35:AH35)</f>
        <v>52</v>
      </c>
      <c r="AE35" s="47">
        <v>0</v>
      </c>
      <c r="AF35" s="47">
        <v>0</v>
      </c>
      <c r="AG35" s="48">
        <v>52</v>
      </c>
      <c r="AH35" s="47">
        <v>0</v>
      </c>
      <c r="AI35" s="49">
        <f t="shared" ref="AI35" si="92">SUM(AJ35:AM35)</f>
        <v>54.1</v>
      </c>
      <c r="AJ35" s="47">
        <v>0</v>
      </c>
      <c r="AK35" s="47">
        <v>0</v>
      </c>
      <c r="AL35" s="48">
        <v>54.1</v>
      </c>
      <c r="AM35" s="47">
        <v>0</v>
      </c>
    </row>
    <row r="36" spans="1:39" ht="120" customHeight="1" outlineLevel="3" x14ac:dyDescent="0.25">
      <c r="A36" s="171" t="s">
        <v>105</v>
      </c>
      <c r="B36" s="173" t="s">
        <v>174</v>
      </c>
      <c r="C36" s="3" t="s">
        <v>10</v>
      </c>
      <c r="D36" s="3" t="s">
        <v>10</v>
      </c>
      <c r="E36" s="13">
        <f>SUM(F36:I36)</f>
        <v>11705.900000000001</v>
      </c>
      <c r="F36" s="14">
        <f t="shared" si="86"/>
        <v>0</v>
      </c>
      <c r="G36" s="14">
        <f t="shared" si="86"/>
        <v>0</v>
      </c>
      <c r="H36" s="14">
        <f t="shared" si="82"/>
        <v>11705.900000000001</v>
      </c>
      <c r="I36" s="14">
        <f t="shared" ref="I36:I38" si="93">N36+S36+X36</f>
        <v>0</v>
      </c>
      <c r="J36" s="46">
        <f t="shared" si="87"/>
        <v>11252.7</v>
      </c>
      <c r="K36" s="47">
        <v>0</v>
      </c>
      <c r="L36" s="47">
        <v>0</v>
      </c>
      <c r="M36" s="47">
        <f>7327.9+3624.8+300</f>
        <v>11252.7</v>
      </c>
      <c r="N36" s="47">
        <v>0</v>
      </c>
      <c r="O36" s="46">
        <f t="shared" ref="O36" si="94">SUM(P36:S36)</f>
        <v>453.2</v>
      </c>
      <c r="P36" s="47">
        <v>0</v>
      </c>
      <c r="Q36" s="47">
        <v>0</v>
      </c>
      <c r="R36" s="47">
        <v>453.2</v>
      </c>
      <c r="S36" s="47">
        <v>0</v>
      </c>
      <c r="T36" s="49">
        <f t="shared" si="89"/>
        <v>0</v>
      </c>
      <c r="U36" s="47">
        <v>0</v>
      </c>
      <c r="V36" s="47">
        <v>0</v>
      </c>
      <c r="W36" s="47">
        <f>240.9-240.9</f>
        <v>0</v>
      </c>
      <c r="X36" s="47">
        <v>0</v>
      </c>
      <c r="Y36" s="46">
        <f>SUM(Z36:AC36)</f>
        <v>0</v>
      </c>
      <c r="Z36" s="47">
        <v>0</v>
      </c>
      <c r="AA36" s="47">
        <v>0</v>
      </c>
      <c r="AB36" s="47">
        <v>0</v>
      </c>
      <c r="AC36" s="47">
        <v>0</v>
      </c>
      <c r="AD36" s="46">
        <f t="shared" ref="AD36" si="95">SUM(AE36:AH36)</f>
        <v>0</v>
      </c>
      <c r="AE36" s="47">
        <v>0</v>
      </c>
      <c r="AF36" s="47">
        <v>0</v>
      </c>
      <c r="AG36" s="47">
        <v>0</v>
      </c>
      <c r="AH36" s="47">
        <v>0</v>
      </c>
      <c r="AI36" s="46">
        <f t="shared" ref="AI36" si="96">SUM(AJ36:AM36)</f>
        <v>0</v>
      </c>
      <c r="AJ36" s="47">
        <v>0</v>
      </c>
      <c r="AK36" s="47">
        <v>0</v>
      </c>
      <c r="AL36" s="47">
        <v>0</v>
      </c>
      <c r="AM36" s="47">
        <v>0</v>
      </c>
    </row>
    <row r="37" spans="1:39" ht="73.5" customHeight="1" outlineLevel="3" x14ac:dyDescent="0.25">
      <c r="A37" s="172"/>
      <c r="B37" s="174"/>
      <c r="C37" s="3" t="s">
        <v>10</v>
      </c>
      <c r="D37" s="3" t="s">
        <v>6</v>
      </c>
      <c r="E37" s="13">
        <f>SUM(F37:I37)</f>
        <v>13146.900000000001</v>
      </c>
      <c r="F37" s="14">
        <f t="shared" si="86"/>
        <v>0</v>
      </c>
      <c r="G37" s="14">
        <f t="shared" si="86"/>
        <v>0</v>
      </c>
      <c r="H37" s="14">
        <f t="shared" si="82"/>
        <v>13146.900000000001</v>
      </c>
      <c r="I37" s="14">
        <f t="shared" si="93"/>
        <v>0</v>
      </c>
      <c r="J37" s="46">
        <f t="shared" si="87"/>
        <v>0</v>
      </c>
      <c r="K37" s="47">
        <v>0</v>
      </c>
      <c r="L37" s="47">
        <v>0</v>
      </c>
      <c r="M37" s="47">
        <v>0</v>
      </c>
      <c r="N37" s="47">
        <v>0</v>
      </c>
      <c r="O37" s="46">
        <f t="shared" ref="O37" si="97">SUM(P37:S37)</f>
        <v>11736.900000000001</v>
      </c>
      <c r="P37" s="47">
        <v>0</v>
      </c>
      <c r="Q37" s="47">
        <v>0</v>
      </c>
      <c r="R37" s="47">
        <f>10982.7+754.2</f>
        <v>11736.900000000001</v>
      </c>
      <c r="S37" s="47">
        <v>0</v>
      </c>
      <c r="T37" s="49">
        <f t="shared" si="89"/>
        <v>972.3</v>
      </c>
      <c r="U37" s="47">
        <v>0</v>
      </c>
      <c r="V37" s="47">
        <v>0</v>
      </c>
      <c r="W37" s="47">
        <v>972.3</v>
      </c>
      <c r="X37" s="47">
        <v>0</v>
      </c>
      <c r="Y37" s="46">
        <f>SUM(Z37:AC37)</f>
        <v>437.7</v>
      </c>
      <c r="Z37" s="54"/>
      <c r="AA37" s="54"/>
      <c r="AB37" s="54">
        <v>437.7</v>
      </c>
      <c r="AC37" s="47">
        <v>0</v>
      </c>
      <c r="AD37" s="46">
        <f t="shared" ref="AD37" si="98">SUM(AE37:AH37)</f>
        <v>0</v>
      </c>
      <c r="AE37" s="47">
        <v>0</v>
      </c>
      <c r="AF37" s="47">
        <v>0</v>
      </c>
      <c r="AG37" s="47">
        <v>0</v>
      </c>
      <c r="AH37" s="47">
        <v>0</v>
      </c>
      <c r="AI37" s="46">
        <f t="shared" ref="AI37" si="99">SUM(AJ37:AM37)</f>
        <v>0</v>
      </c>
      <c r="AJ37" s="47">
        <v>0</v>
      </c>
      <c r="AK37" s="47">
        <v>0</v>
      </c>
      <c r="AL37" s="47">
        <v>0</v>
      </c>
      <c r="AM37" s="47">
        <v>0</v>
      </c>
    </row>
    <row r="38" spans="1:39" ht="110.25" outlineLevel="3" x14ac:dyDescent="0.25">
      <c r="A38" s="45" t="s">
        <v>346</v>
      </c>
      <c r="B38" s="2" t="s">
        <v>93</v>
      </c>
      <c r="C38" s="4" t="s">
        <v>109</v>
      </c>
      <c r="D38" s="4" t="s">
        <v>6</v>
      </c>
      <c r="E38" s="13">
        <f>SUM(F38:I38)</f>
        <v>2870.2999999999997</v>
      </c>
      <c r="F38" s="14">
        <f t="shared" si="86"/>
        <v>0</v>
      </c>
      <c r="G38" s="14">
        <f t="shared" si="86"/>
        <v>0</v>
      </c>
      <c r="H38" s="14">
        <f t="shared" si="82"/>
        <v>2870.2999999999997</v>
      </c>
      <c r="I38" s="14">
        <f t="shared" si="93"/>
        <v>0</v>
      </c>
      <c r="J38" s="46">
        <f>M38</f>
        <v>2870.2999999999997</v>
      </c>
      <c r="K38" s="47">
        <v>0</v>
      </c>
      <c r="L38" s="47">
        <v>0</v>
      </c>
      <c r="M38" s="47">
        <f>909.4+368.2+111.6+1481.1</f>
        <v>2870.2999999999997</v>
      </c>
      <c r="N38" s="47">
        <v>0</v>
      </c>
      <c r="O38" s="46">
        <v>0</v>
      </c>
      <c r="P38" s="47">
        <v>0</v>
      </c>
      <c r="Q38" s="47">
        <v>0</v>
      </c>
      <c r="R38" s="47">
        <v>0</v>
      </c>
      <c r="S38" s="47">
        <v>0</v>
      </c>
      <c r="T38" s="49">
        <f t="shared" si="89"/>
        <v>0</v>
      </c>
      <c r="U38" s="47">
        <v>0</v>
      </c>
      <c r="V38" s="47">
        <v>0</v>
      </c>
      <c r="W38" s="47">
        <v>0</v>
      </c>
      <c r="X38" s="47">
        <v>0</v>
      </c>
      <c r="Y38" s="46">
        <v>0</v>
      </c>
      <c r="Z38" s="47">
        <v>0</v>
      </c>
      <c r="AA38" s="47">
        <v>0</v>
      </c>
      <c r="AB38" s="47">
        <v>0</v>
      </c>
      <c r="AC38" s="47">
        <v>0</v>
      </c>
      <c r="AD38" s="46">
        <v>0</v>
      </c>
      <c r="AE38" s="47">
        <v>0</v>
      </c>
      <c r="AF38" s="47">
        <v>0</v>
      </c>
      <c r="AG38" s="47">
        <v>0</v>
      </c>
      <c r="AH38" s="47">
        <v>0</v>
      </c>
      <c r="AI38" s="46">
        <v>0</v>
      </c>
      <c r="AJ38" s="47">
        <v>0</v>
      </c>
      <c r="AK38" s="47">
        <v>0</v>
      </c>
      <c r="AL38" s="47">
        <v>0</v>
      </c>
      <c r="AM38" s="47">
        <v>0</v>
      </c>
    </row>
    <row r="39" spans="1:39" ht="47.25" outlineLevel="3" x14ac:dyDescent="0.25">
      <c r="A39" s="171" t="s">
        <v>387</v>
      </c>
      <c r="B39" s="173" t="s">
        <v>388</v>
      </c>
      <c r="C39" s="175" t="s">
        <v>10</v>
      </c>
      <c r="D39" s="3" t="s">
        <v>10</v>
      </c>
      <c r="E39" s="13">
        <f t="shared" ref="E39:E40" si="100">SUM(F39:I39)</f>
        <v>112.89999999999998</v>
      </c>
      <c r="F39" s="14">
        <f t="shared" ref="F39:F40" si="101">K39+P39+U39</f>
        <v>0</v>
      </c>
      <c r="G39" s="14">
        <f t="shared" ref="G39:G40" si="102">L39+Q39+V39</f>
        <v>0</v>
      </c>
      <c r="H39" s="14">
        <f t="shared" si="82"/>
        <v>112.89999999999998</v>
      </c>
      <c r="I39" s="14">
        <f t="shared" ref="I39:I40" si="103">N39+S39+X39</f>
        <v>0</v>
      </c>
      <c r="J39" s="46">
        <f t="shared" ref="J39:J40" si="104">M39</f>
        <v>0</v>
      </c>
      <c r="K39" s="47">
        <v>0</v>
      </c>
      <c r="L39" s="47">
        <v>0</v>
      </c>
      <c r="M39" s="47">
        <v>0</v>
      </c>
      <c r="N39" s="47">
        <v>0</v>
      </c>
      <c r="O39" s="46">
        <v>0</v>
      </c>
      <c r="P39" s="47">
        <v>0</v>
      </c>
      <c r="Q39" s="47">
        <v>0</v>
      </c>
      <c r="R39" s="47">
        <v>0</v>
      </c>
      <c r="S39" s="47">
        <v>0</v>
      </c>
      <c r="T39" s="49">
        <f t="shared" ref="T39:T40" si="105">SUM(U39:X39)</f>
        <v>0</v>
      </c>
      <c r="U39" s="47">
        <v>0</v>
      </c>
      <c r="V39" s="47">
        <v>0</v>
      </c>
      <c r="W39" s="47">
        <v>0</v>
      </c>
      <c r="X39" s="47"/>
      <c r="Y39" s="46">
        <f>AB39</f>
        <v>112.89999999999998</v>
      </c>
      <c r="Z39" s="47"/>
      <c r="AA39" s="47"/>
      <c r="AB39" s="47">
        <f>411.9-299</f>
        <v>112.89999999999998</v>
      </c>
      <c r="AC39" s="47"/>
      <c r="AD39" s="46">
        <v>0</v>
      </c>
      <c r="AE39" s="47">
        <v>0</v>
      </c>
      <c r="AF39" s="47">
        <v>0</v>
      </c>
      <c r="AG39" s="47">
        <v>0</v>
      </c>
      <c r="AH39" s="47">
        <v>0</v>
      </c>
      <c r="AI39" s="46">
        <v>0</v>
      </c>
      <c r="AJ39" s="47">
        <v>0</v>
      </c>
      <c r="AK39" s="47">
        <v>0</v>
      </c>
      <c r="AL39" s="47">
        <v>0</v>
      </c>
      <c r="AM39" s="47"/>
    </row>
    <row r="40" spans="1:39" ht="51" customHeight="1" outlineLevel="3" x14ac:dyDescent="0.25">
      <c r="A40" s="172"/>
      <c r="B40" s="174"/>
      <c r="C40" s="176"/>
      <c r="D40" s="3" t="s">
        <v>6</v>
      </c>
      <c r="E40" s="13">
        <f t="shared" si="100"/>
        <v>375.7</v>
      </c>
      <c r="F40" s="14">
        <f t="shared" si="101"/>
        <v>0</v>
      </c>
      <c r="G40" s="14">
        <f t="shared" si="102"/>
        <v>0</v>
      </c>
      <c r="H40" s="14">
        <f t="shared" si="82"/>
        <v>375.7</v>
      </c>
      <c r="I40" s="14">
        <f t="shared" si="103"/>
        <v>0</v>
      </c>
      <c r="J40" s="46">
        <f t="shared" si="104"/>
        <v>0</v>
      </c>
      <c r="K40" s="47">
        <v>0</v>
      </c>
      <c r="L40" s="47">
        <v>0</v>
      </c>
      <c r="M40" s="47">
        <v>0</v>
      </c>
      <c r="N40" s="47">
        <v>0</v>
      </c>
      <c r="O40" s="46">
        <v>0</v>
      </c>
      <c r="P40" s="47">
        <v>0</v>
      </c>
      <c r="Q40" s="47">
        <v>0</v>
      </c>
      <c r="R40" s="47">
        <v>0</v>
      </c>
      <c r="S40" s="47">
        <v>0</v>
      </c>
      <c r="T40" s="49">
        <f t="shared" si="105"/>
        <v>0</v>
      </c>
      <c r="U40" s="47">
        <v>0</v>
      </c>
      <c r="V40" s="47">
        <v>0</v>
      </c>
      <c r="W40" s="47">
        <v>0</v>
      </c>
      <c r="X40" s="47"/>
      <c r="Y40" s="46">
        <f>AB40</f>
        <v>375.7</v>
      </c>
      <c r="Z40" s="47">
        <v>0</v>
      </c>
      <c r="AA40" s="47">
        <v>0</v>
      </c>
      <c r="AB40" s="47">
        <f>37.6+207.4+130.7</f>
        <v>375.7</v>
      </c>
      <c r="AC40" s="47"/>
      <c r="AD40" s="46">
        <v>0</v>
      </c>
      <c r="AE40" s="47">
        <v>0</v>
      </c>
      <c r="AF40" s="47">
        <v>0</v>
      </c>
      <c r="AG40" s="47">
        <v>0</v>
      </c>
      <c r="AH40" s="47">
        <v>0</v>
      </c>
      <c r="AI40" s="46">
        <v>0</v>
      </c>
      <c r="AJ40" s="47">
        <v>0</v>
      </c>
      <c r="AK40" s="47">
        <v>0</v>
      </c>
      <c r="AL40" s="47">
        <v>0</v>
      </c>
      <c r="AM40" s="47"/>
    </row>
    <row r="41" spans="1:39" outlineLevel="3" x14ac:dyDescent="0.25">
      <c r="A41" s="43" t="s">
        <v>50</v>
      </c>
      <c r="B41" s="177" t="s">
        <v>176</v>
      </c>
      <c r="C41" s="177"/>
      <c r="D41" s="177"/>
      <c r="E41" s="46">
        <f t="shared" ref="E41:AL41" si="106">E42+E51+E54</f>
        <v>19290.2</v>
      </c>
      <c r="F41" s="46">
        <f t="shared" si="106"/>
        <v>0</v>
      </c>
      <c r="G41" s="46">
        <f t="shared" si="106"/>
        <v>0</v>
      </c>
      <c r="H41" s="46">
        <f>H42+H51+H54</f>
        <v>19290.2</v>
      </c>
      <c r="I41" s="46">
        <f t="shared" si="106"/>
        <v>0</v>
      </c>
      <c r="J41" s="46">
        <f t="shared" si="106"/>
        <v>0</v>
      </c>
      <c r="K41" s="46">
        <f t="shared" si="106"/>
        <v>0</v>
      </c>
      <c r="L41" s="46">
        <f t="shared" si="106"/>
        <v>0</v>
      </c>
      <c r="M41" s="46">
        <f t="shared" si="106"/>
        <v>0</v>
      </c>
      <c r="N41" s="46">
        <f t="shared" si="106"/>
        <v>0</v>
      </c>
      <c r="O41" s="46">
        <f t="shared" si="106"/>
        <v>1140.9000000000001</v>
      </c>
      <c r="P41" s="46">
        <f t="shared" si="106"/>
        <v>0</v>
      </c>
      <c r="Q41" s="46">
        <f t="shared" si="106"/>
        <v>0</v>
      </c>
      <c r="R41" s="46">
        <f t="shared" si="106"/>
        <v>1140.9000000000001</v>
      </c>
      <c r="S41" s="46">
        <f t="shared" si="106"/>
        <v>0</v>
      </c>
      <c r="T41" s="46">
        <f t="shared" si="106"/>
        <v>3652</v>
      </c>
      <c r="U41" s="46">
        <f t="shared" si="106"/>
        <v>0</v>
      </c>
      <c r="V41" s="46">
        <f t="shared" si="106"/>
        <v>0</v>
      </c>
      <c r="W41" s="46">
        <f t="shared" si="106"/>
        <v>3652</v>
      </c>
      <c r="X41" s="46">
        <f t="shared" si="106"/>
        <v>0</v>
      </c>
      <c r="Y41" s="46">
        <f t="shared" si="106"/>
        <v>5643.1</v>
      </c>
      <c r="Z41" s="46">
        <f t="shared" si="106"/>
        <v>0</v>
      </c>
      <c r="AA41" s="46">
        <f t="shared" si="106"/>
        <v>0</v>
      </c>
      <c r="AB41" s="46">
        <f t="shared" si="106"/>
        <v>5643.1</v>
      </c>
      <c r="AC41" s="46">
        <f t="shared" si="106"/>
        <v>0</v>
      </c>
      <c r="AD41" s="46">
        <f t="shared" si="106"/>
        <v>8854.2000000000007</v>
      </c>
      <c r="AE41" s="46">
        <f t="shared" si="106"/>
        <v>0</v>
      </c>
      <c r="AF41" s="46">
        <f t="shared" si="106"/>
        <v>0</v>
      </c>
      <c r="AG41" s="46">
        <f t="shared" si="106"/>
        <v>8854.2000000000007</v>
      </c>
      <c r="AH41" s="46">
        <f t="shared" si="106"/>
        <v>0</v>
      </c>
      <c r="AI41" s="46">
        <f t="shared" si="106"/>
        <v>0</v>
      </c>
      <c r="AJ41" s="46">
        <f t="shared" si="106"/>
        <v>0</v>
      </c>
      <c r="AK41" s="46">
        <f t="shared" si="106"/>
        <v>0</v>
      </c>
      <c r="AL41" s="46">
        <f t="shared" si="106"/>
        <v>0</v>
      </c>
      <c r="AM41" s="47"/>
    </row>
    <row r="42" spans="1:39" ht="39" customHeight="1" outlineLevel="3" x14ac:dyDescent="0.25">
      <c r="A42" s="45" t="s">
        <v>106</v>
      </c>
      <c r="B42" s="198" t="s">
        <v>372</v>
      </c>
      <c r="C42" s="199"/>
      <c r="D42" s="200"/>
      <c r="E42" s="13">
        <f>SUM(E43:E50)</f>
        <v>14135.300000000001</v>
      </c>
      <c r="F42" s="13">
        <f t="shared" ref="F42:AM42" si="107">SUM(F43:F50)</f>
        <v>0</v>
      </c>
      <c r="G42" s="13">
        <f t="shared" si="107"/>
        <v>0</v>
      </c>
      <c r="H42" s="13">
        <f>SUM(H43:H50)</f>
        <v>14135.300000000001</v>
      </c>
      <c r="I42" s="13">
        <f t="shared" si="107"/>
        <v>0</v>
      </c>
      <c r="J42" s="13">
        <f t="shared" si="107"/>
        <v>0</v>
      </c>
      <c r="K42" s="13">
        <f t="shared" si="107"/>
        <v>0</v>
      </c>
      <c r="L42" s="13">
        <f t="shared" si="107"/>
        <v>0</v>
      </c>
      <c r="M42" s="13">
        <f t="shared" si="107"/>
        <v>0</v>
      </c>
      <c r="N42" s="13">
        <f t="shared" si="107"/>
        <v>0</v>
      </c>
      <c r="O42" s="13">
        <f t="shared" si="107"/>
        <v>1068.5</v>
      </c>
      <c r="P42" s="13">
        <f t="shared" si="107"/>
        <v>0</v>
      </c>
      <c r="Q42" s="13">
        <f t="shared" si="107"/>
        <v>0</v>
      </c>
      <c r="R42" s="13">
        <f t="shared" si="107"/>
        <v>1068.5</v>
      </c>
      <c r="S42" s="13">
        <f t="shared" si="107"/>
        <v>0</v>
      </c>
      <c r="T42" s="13">
        <f t="shared" si="107"/>
        <v>625.70000000000005</v>
      </c>
      <c r="U42" s="13">
        <f t="shared" si="107"/>
        <v>0</v>
      </c>
      <c r="V42" s="13">
        <f t="shared" si="107"/>
        <v>0</v>
      </c>
      <c r="W42" s="13">
        <f t="shared" si="107"/>
        <v>625.70000000000005</v>
      </c>
      <c r="X42" s="13">
        <f t="shared" si="107"/>
        <v>0</v>
      </c>
      <c r="Y42" s="13">
        <f t="shared" si="107"/>
        <v>3586.9</v>
      </c>
      <c r="Z42" s="13">
        <f t="shared" si="107"/>
        <v>0</v>
      </c>
      <c r="AA42" s="13">
        <f t="shared" si="107"/>
        <v>0</v>
      </c>
      <c r="AB42" s="13">
        <f t="shared" si="107"/>
        <v>3586.9</v>
      </c>
      <c r="AC42" s="13">
        <f t="shared" si="107"/>
        <v>0</v>
      </c>
      <c r="AD42" s="13">
        <f t="shared" si="107"/>
        <v>8854.2000000000007</v>
      </c>
      <c r="AE42" s="13">
        <f t="shared" si="107"/>
        <v>0</v>
      </c>
      <c r="AF42" s="13">
        <f t="shared" si="107"/>
        <v>0</v>
      </c>
      <c r="AG42" s="13">
        <f t="shared" si="107"/>
        <v>8854.2000000000007</v>
      </c>
      <c r="AH42" s="13">
        <f t="shared" si="107"/>
        <v>0</v>
      </c>
      <c r="AI42" s="13">
        <f t="shared" si="107"/>
        <v>0</v>
      </c>
      <c r="AJ42" s="13">
        <f t="shared" si="107"/>
        <v>0</v>
      </c>
      <c r="AK42" s="13">
        <f t="shared" si="107"/>
        <v>0</v>
      </c>
      <c r="AL42" s="13">
        <f t="shared" si="107"/>
        <v>0</v>
      </c>
      <c r="AM42" s="13">
        <f t="shared" si="107"/>
        <v>0</v>
      </c>
    </row>
    <row r="43" spans="1:39" ht="47.25" outlineLevel="3" x14ac:dyDescent="0.25">
      <c r="A43" s="45" t="s">
        <v>172</v>
      </c>
      <c r="B43" s="2" t="s">
        <v>107</v>
      </c>
      <c r="C43" s="4" t="s">
        <v>66</v>
      </c>
      <c r="D43" s="4" t="s">
        <v>36</v>
      </c>
      <c r="E43" s="13">
        <f t="shared" ref="E43:E52" si="108">SUM(F43:I43)</f>
        <v>1068.5</v>
      </c>
      <c r="F43" s="14">
        <f t="shared" ref="F43:G43" si="109">K43+P43+U43</f>
        <v>0</v>
      </c>
      <c r="G43" s="14">
        <f t="shared" si="109"/>
        <v>0</v>
      </c>
      <c r="H43" s="14">
        <f>M43+R43+W43+AB43+AG43+AL43</f>
        <v>1068.5</v>
      </c>
      <c r="I43" s="47">
        <v>0</v>
      </c>
      <c r="J43" s="46">
        <f>M43</f>
        <v>0</v>
      </c>
      <c r="K43" s="47">
        <v>0</v>
      </c>
      <c r="L43" s="47">
        <v>0</v>
      </c>
      <c r="M43" s="47">
        <v>0</v>
      </c>
      <c r="N43" s="47">
        <v>0</v>
      </c>
      <c r="O43" s="46">
        <f>R43</f>
        <v>1068.5</v>
      </c>
      <c r="P43" s="47">
        <v>0</v>
      </c>
      <c r="Q43" s="47">
        <v>0</v>
      </c>
      <c r="R43" s="47">
        <f>897.7+170.8</f>
        <v>1068.5</v>
      </c>
      <c r="S43" s="47">
        <v>0</v>
      </c>
      <c r="T43" s="46">
        <f>W43</f>
        <v>0</v>
      </c>
      <c r="U43" s="47">
        <v>0</v>
      </c>
      <c r="V43" s="47">
        <v>0</v>
      </c>
      <c r="W43" s="47">
        <v>0</v>
      </c>
      <c r="X43" s="47">
        <v>0</v>
      </c>
      <c r="Y43" s="46">
        <f>AB43</f>
        <v>0</v>
      </c>
      <c r="Z43" s="47">
        <v>0</v>
      </c>
      <c r="AA43" s="47">
        <v>0</v>
      </c>
      <c r="AB43" s="47">
        <v>0</v>
      </c>
      <c r="AC43" s="47">
        <v>0</v>
      </c>
      <c r="AD43" s="46">
        <f>AG43</f>
        <v>0</v>
      </c>
      <c r="AE43" s="47">
        <v>0</v>
      </c>
      <c r="AF43" s="47">
        <v>0</v>
      </c>
      <c r="AG43" s="47">
        <v>0</v>
      </c>
      <c r="AH43" s="47">
        <v>0</v>
      </c>
      <c r="AI43" s="46">
        <f>AL43</f>
        <v>0</v>
      </c>
      <c r="AJ43" s="47">
        <v>0</v>
      </c>
      <c r="AK43" s="47">
        <v>0</v>
      </c>
      <c r="AL43" s="47">
        <v>0</v>
      </c>
      <c r="AM43" s="47">
        <v>0</v>
      </c>
    </row>
    <row r="44" spans="1:39" ht="47.25" outlineLevel="3" x14ac:dyDescent="0.25">
      <c r="A44" s="45" t="s">
        <v>363</v>
      </c>
      <c r="B44" s="2" t="s">
        <v>365</v>
      </c>
      <c r="C44" s="4" t="s">
        <v>66</v>
      </c>
      <c r="D44" s="4" t="s">
        <v>6</v>
      </c>
      <c r="E44" s="13">
        <f t="shared" ref="E44:E45" si="110">SUM(F44:I44)</f>
        <v>108.1</v>
      </c>
      <c r="F44" s="14">
        <f t="shared" ref="F44:F45" si="111">K44+P44+U44</f>
        <v>0</v>
      </c>
      <c r="G44" s="14">
        <f t="shared" ref="G44:G45" si="112">L44+Q44+V44</f>
        <v>0</v>
      </c>
      <c r="H44" s="14">
        <f>M44+R44+W44+AB44+AG44+AL44</f>
        <v>108.1</v>
      </c>
      <c r="I44" s="47">
        <v>0</v>
      </c>
      <c r="J44" s="46">
        <f>M44</f>
        <v>0</v>
      </c>
      <c r="K44" s="47">
        <v>0</v>
      </c>
      <c r="L44" s="47">
        <v>0</v>
      </c>
      <c r="M44" s="47">
        <v>0</v>
      </c>
      <c r="N44" s="47">
        <v>0</v>
      </c>
      <c r="O44" s="46">
        <f>R44</f>
        <v>0</v>
      </c>
      <c r="P44" s="47">
        <v>0</v>
      </c>
      <c r="Q44" s="47">
        <v>0</v>
      </c>
      <c r="R44" s="47">
        <v>0</v>
      </c>
      <c r="S44" s="47">
        <v>0</v>
      </c>
      <c r="T44" s="46">
        <f>W44</f>
        <v>108.1</v>
      </c>
      <c r="U44" s="47">
        <v>0</v>
      </c>
      <c r="V44" s="47">
        <v>0</v>
      </c>
      <c r="W44" s="47">
        <v>108.1</v>
      </c>
      <c r="X44" s="47">
        <v>0</v>
      </c>
      <c r="Y44" s="46">
        <f>AB44</f>
        <v>0</v>
      </c>
      <c r="Z44" s="47">
        <v>0</v>
      </c>
      <c r="AA44" s="47">
        <v>0</v>
      </c>
      <c r="AB44" s="47">
        <v>0</v>
      </c>
      <c r="AC44" s="47">
        <v>0</v>
      </c>
      <c r="AD44" s="46">
        <f>AG44</f>
        <v>0</v>
      </c>
      <c r="AE44" s="47">
        <v>0</v>
      </c>
      <c r="AF44" s="47">
        <v>0</v>
      </c>
      <c r="AG44" s="47">
        <v>0</v>
      </c>
      <c r="AH44" s="47">
        <v>0</v>
      </c>
      <c r="AI44" s="46">
        <f>AL44</f>
        <v>0</v>
      </c>
      <c r="AJ44" s="47">
        <v>0</v>
      </c>
      <c r="AK44" s="47">
        <v>0</v>
      </c>
      <c r="AL44" s="47">
        <v>0</v>
      </c>
      <c r="AM44" s="47">
        <v>0</v>
      </c>
    </row>
    <row r="45" spans="1:39" ht="47.25" outlineLevel="3" x14ac:dyDescent="0.25">
      <c r="A45" s="45" t="s">
        <v>364</v>
      </c>
      <c r="B45" s="2" t="s">
        <v>366</v>
      </c>
      <c r="C45" s="4" t="s">
        <v>66</v>
      </c>
      <c r="D45" s="4" t="s">
        <v>6</v>
      </c>
      <c r="E45" s="13">
        <f t="shared" si="110"/>
        <v>281.10000000000002</v>
      </c>
      <c r="F45" s="14">
        <f t="shared" si="111"/>
        <v>0</v>
      </c>
      <c r="G45" s="14">
        <f t="shared" si="112"/>
        <v>0</v>
      </c>
      <c r="H45" s="14">
        <f>M45+R45+W45+AB45+AG45+AL45</f>
        <v>281.10000000000002</v>
      </c>
      <c r="I45" s="47">
        <v>0</v>
      </c>
      <c r="J45" s="46">
        <f>M45</f>
        <v>0</v>
      </c>
      <c r="K45" s="47">
        <v>0</v>
      </c>
      <c r="L45" s="47">
        <v>0</v>
      </c>
      <c r="M45" s="47">
        <v>0</v>
      </c>
      <c r="N45" s="47">
        <v>0</v>
      </c>
      <c r="O45" s="46">
        <f>R45</f>
        <v>0</v>
      </c>
      <c r="P45" s="47">
        <v>0</v>
      </c>
      <c r="Q45" s="47">
        <v>0</v>
      </c>
      <c r="R45" s="47">
        <v>0</v>
      </c>
      <c r="S45" s="47">
        <v>0</v>
      </c>
      <c r="T45" s="46">
        <f>W45</f>
        <v>281.10000000000002</v>
      </c>
      <c r="U45" s="47">
        <v>0</v>
      </c>
      <c r="V45" s="47">
        <v>0</v>
      </c>
      <c r="W45" s="47">
        <f>545.7-236.5-28.1</f>
        <v>281.10000000000002</v>
      </c>
      <c r="X45" s="47">
        <v>0</v>
      </c>
      <c r="Y45" s="46">
        <f>AB45</f>
        <v>0</v>
      </c>
      <c r="Z45" s="47">
        <v>0</v>
      </c>
      <c r="AA45" s="47">
        <v>0</v>
      </c>
      <c r="AB45" s="47">
        <v>0</v>
      </c>
      <c r="AC45" s="47">
        <v>0</v>
      </c>
      <c r="AD45" s="46">
        <f>AG45</f>
        <v>0</v>
      </c>
      <c r="AE45" s="47">
        <v>0</v>
      </c>
      <c r="AF45" s="47">
        <v>0</v>
      </c>
      <c r="AG45" s="47">
        <v>0</v>
      </c>
      <c r="AH45" s="47">
        <v>0</v>
      </c>
      <c r="AI45" s="46">
        <f>AL45</f>
        <v>0</v>
      </c>
      <c r="AJ45" s="47">
        <v>0</v>
      </c>
      <c r="AK45" s="47">
        <v>0</v>
      </c>
      <c r="AL45" s="47">
        <v>0</v>
      </c>
      <c r="AM45" s="47">
        <v>0</v>
      </c>
    </row>
    <row r="46" spans="1:39" ht="63" outlineLevel="3" x14ac:dyDescent="0.25">
      <c r="A46" s="45" t="s">
        <v>378</v>
      </c>
      <c r="B46" s="2" t="s">
        <v>379</v>
      </c>
      <c r="C46" s="4" t="s">
        <v>66</v>
      </c>
      <c r="D46" s="4" t="s">
        <v>6</v>
      </c>
      <c r="E46" s="13">
        <f t="shared" ref="E46" si="113">SUM(F46:I46)</f>
        <v>236.5</v>
      </c>
      <c r="F46" s="14">
        <f t="shared" ref="F46" si="114">K46+P46+U46</f>
        <v>0</v>
      </c>
      <c r="G46" s="14">
        <f t="shared" ref="G46" si="115">L46+Q46+V46</f>
        <v>0</v>
      </c>
      <c r="H46" s="14">
        <f>M46+R46+W46+AB46+AG46+AL46</f>
        <v>236.5</v>
      </c>
      <c r="I46" s="47">
        <v>0</v>
      </c>
      <c r="J46" s="46">
        <f>M46</f>
        <v>0</v>
      </c>
      <c r="K46" s="47">
        <v>0</v>
      </c>
      <c r="L46" s="47">
        <v>0</v>
      </c>
      <c r="M46" s="47">
        <v>0</v>
      </c>
      <c r="N46" s="47">
        <v>0</v>
      </c>
      <c r="O46" s="46">
        <f>R46</f>
        <v>0</v>
      </c>
      <c r="P46" s="47">
        <v>0</v>
      </c>
      <c r="Q46" s="47">
        <v>0</v>
      </c>
      <c r="R46" s="47">
        <v>0</v>
      </c>
      <c r="S46" s="47">
        <v>0</v>
      </c>
      <c r="T46" s="46">
        <f>W46</f>
        <v>236.5</v>
      </c>
      <c r="U46" s="47">
        <v>0</v>
      </c>
      <c r="V46" s="47">
        <v>0</v>
      </c>
      <c r="W46" s="47">
        <v>236.5</v>
      </c>
      <c r="X46" s="47">
        <v>0</v>
      </c>
      <c r="Y46" s="46">
        <f>AB46</f>
        <v>0</v>
      </c>
      <c r="Z46" s="47">
        <v>0</v>
      </c>
      <c r="AA46" s="47">
        <v>0</v>
      </c>
      <c r="AB46" s="47">
        <v>0</v>
      </c>
      <c r="AC46" s="47">
        <v>0</v>
      </c>
      <c r="AD46" s="46">
        <f>AG46</f>
        <v>0</v>
      </c>
      <c r="AE46" s="47">
        <v>0</v>
      </c>
      <c r="AF46" s="47">
        <v>0</v>
      </c>
      <c r="AG46" s="47">
        <v>0</v>
      </c>
      <c r="AH46" s="47">
        <v>0</v>
      </c>
      <c r="AI46" s="46">
        <f>AL46</f>
        <v>0</v>
      </c>
      <c r="AJ46" s="47">
        <v>0</v>
      </c>
      <c r="AK46" s="47">
        <v>0</v>
      </c>
      <c r="AL46" s="47">
        <v>0</v>
      </c>
      <c r="AM46" s="47">
        <v>0</v>
      </c>
    </row>
    <row r="47" spans="1:39" ht="54.75" customHeight="1" outlineLevel="3" x14ac:dyDescent="0.25">
      <c r="A47" s="45" t="s">
        <v>402</v>
      </c>
      <c r="B47" s="2" t="s">
        <v>383</v>
      </c>
      <c r="C47" s="4" t="s">
        <v>66</v>
      </c>
      <c r="D47" s="4" t="s">
        <v>6</v>
      </c>
      <c r="E47" s="13">
        <f t="shared" ref="E47" si="116">SUM(F47:I47)</f>
        <v>2598.9</v>
      </c>
      <c r="F47" s="14">
        <v>0</v>
      </c>
      <c r="G47" s="14">
        <v>0</v>
      </c>
      <c r="H47" s="14">
        <f t="shared" ref="H47" si="117">M47+R47+W47+AB47+AG47+AL47</f>
        <v>2598.9</v>
      </c>
      <c r="I47" s="14">
        <v>0</v>
      </c>
      <c r="J47" s="46">
        <f t="shared" ref="J47" si="118">M47</f>
        <v>0</v>
      </c>
      <c r="K47" s="47">
        <v>0</v>
      </c>
      <c r="L47" s="47">
        <v>0</v>
      </c>
      <c r="M47" s="47">
        <v>0</v>
      </c>
      <c r="N47" s="47">
        <v>0</v>
      </c>
      <c r="O47" s="46">
        <f t="shared" ref="O47" si="119">R47</f>
        <v>0</v>
      </c>
      <c r="P47" s="47">
        <v>0</v>
      </c>
      <c r="Q47" s="47">
        <v>0</v>
      </c>
      <c r="R47" s="47">
        <v>0</v>
      </c>
      <c r="S47" s="47">
        <v>0</v>
      </c>
      <c r="T47" s="46">
        <f t="shared" ref="T47" si="120">W47</f>
        <v>0</v>
      </c>
      <c r="U47" s="47">
        <v>0</v>
      </c>
      <c r="V47" s="47">
        <v>0</v>
      </c>
      <c r="W47" s="47">
        <v>0</v>
      </c>
      <c r="X47" s="47">
        <v>0</v>
      </c>
      <c r="Y47" s="46">
        <f t="shared" ref="Y47" si="121">AB47</f>
        <v>2598.9</v>
      </c>
      <c r="Z47" s="47">
        <v>0</v>
      </c>
      <c r="AA47" s="47">
        <v>0</v>
      </c>
      <c r="AB47" s="47">
        <f>3476.4-877.5</f>
        <v>2598.9</v>
      </c>
      <c r="AC47" s="47">
        <v>0</v>
      </c>
      <c r="AD47" s="46">
        <f t="shared" ref="AD47" si="122">AG47</f>
        <v>0</v>
      </c>
      <c r="AE47" s="47">
        <v>0</v>
      </c>
      <c r="AF47" s="47">
        <v>0</v>
      </c>
      <c r="AG47" s="47">
        <v>0</v>
      </c>
      <c r="AH47" s="47">
        <v>0</v>
      </c>
      <c r="AI47" s="46">
        <f t="shared" ref="AI47" si="123">AL47</f>
        <v>0</v>
      </c>
      <c r="AJ47" s="47">
        <v>0</v>
      </c>
      <c r="AK47" s="47">
        <v>0</v>
      </c>
      <c r="AL47" s="47">
        <v>0</v>
      </c>
      <c r="AM47" s="47"/>
    </row>
    <row r="48" spans="1:39" ht="78.75" customHeight="1" outlineLevel="3" x14ac:dyDescent="0.25">
      <c r="A48" s="45" t="s">
        <v>382</v>
      </c>
      <c r="B48" s="2" t="s">
        <v>390</v>
      </c>
      <c r="C48" s="4" t="s">
        <v>66</v>
      </c>
      <c r="D48" s="4" t="s">
        <v>36</v>
      </c>
      <c r="E48" s="13">
        <f t="shared" ref="E48" si="124">SUM(F48:I48)</f>
        <v>263.60000000000002</v>
      </c>
      <c r="F48" s="14">
        <v>0</v>
      </c>
      <c r="G48" s="14">
        <v>0</v>
      </c>
      <c r="H48" s="14">
        <f t="shared" ref="H48" si="125">M48+R48+W48+AB48+AG48+AL48</f>
        <v>263.60000000000002</v>
      </c>
      <c r="I48" s="14">
        <v>0</v>
      </c>
      <c r="J48" s="46">
        <f t="shared" ref="J48" si="126">M48</f>
        <v>0</v>
      </c>
      <c r="K48" s="47">
        <v>0</v>
      </c>
      <c r="L48" s="47">
        <v>0</v>
      </c>
      <c r="M48" s="47">
        <v>0</v>
      </c>
      <c r="N48" s="47">
        <v>0</v>
      </c>
      <c r="O48" s="46">
        <f t="shared" ref="O48" si="127">R48</f>
        <v>0</v>
      </c>
      <c r="P48" s="47">
        <v>0</v>
      </c>
      <c r="Q48" s="47">
        <v>0</v>
      </c>
      <c r="R48" s="47">
        <v>0</v>
      </c>
      <c r="S48" s="47">
        <v>0</v>
      </c>
      <c r="T48" s="46">
        <f t="shared" ref="T48" si="128">W48</f>
        <v>0</v>
      </c>
      <c r="U48" s="47">
        <v>0</v>
      </c>
      <c r="V48" s="47">
        <v>0</v>
      </c>
      <c r="W48" s="47">
        <v>0</v>
      </c>
      <c r="X48" s="47">
        <v>0</v>
      </c>
      <c r="Y48" s="46">
        <f t="shared" ref="Y48" si="129">AB48</f>
        <v>263.60000000000002</v>
      </c>
      <c r="Z48" s="47">
        <v>0</v>
      </c>
      <c r="AA48" s="47">
        <v>0</v>
      </c>
      <c r="AB48" s="47">
        <v>263.60000000000002</v>
      </c>
      <c r="AC48" s="47">
        <v>0</v>
      </c>
      <c r="AD48" s="46">
        <f t="shared" ref="AD48" si="130">AG48</f>
        <v>0</v>
      </c>
      <c r="AE48" s="47">
        <v>0</v>
      </c>
      <c r="AF48" s="47">
        <v>0</v>
      </c>
      <c r="AG48" s="47">
        <v>0</v>
      </c>
      <c r="AH48" s="47">
        <v>0</v>
      </c>
      <c r="AI48" s="46">
        <f t="shared" ref="AI48" si="131">AL48</f>
        <v>0</v>
      </c>
      <c r="AJ48" s="47">
        <v>0</v>
      </c>
      <c r="AK48" s="47">
        <v>0</v>
      </c>
      <c r="AL48" s="47">
        <v>0</v>
      </c>
      <c r="AM48" s="47"/>
    </row>
    <row r="49" spans="1:39" ht="63.75" customHeight="1" outlineLevel="3" x14ac:dyDescent="0.25">
      <c r="A49" s="45" t="s">
        <v>389</v>
      </c>
      <c r="B49" s="2" t="s">
        <v>391</v>
      </c>
      <c r="C49" s="4" t="s">
        <v>66</v>
      </c>
      <c r="D49" s="4" t="s">
        <v>36</v>
      </c>
      <c r="E49" s="13">
        <f t="shared" ref="E49" si="132">SUM(F49:I49)</f>
        <v>724.4</v>
      </c>
      <c r="F49" s="14">
        <v>0</v>
      </c>
      <c r="G49" s="14">
        <v>0</v>
      </c>
      <c r="H49" s="14">
        <f t="shared" ref="H49" si="133">M49+R49+W49+AB49+AG49+AL49</f>
        <v>724.4</v>
      </c>
      <c r="I49" s="14">
        <v>0</v>
      </c>
      <c r="J49" s="46">
        <f t="shared" ref="J49" si="134">M49</f>
        <v>0</v>
      </c>
      <c r="K49" s="47">
        <v>0</v>
      </c>
      <c r="L49" s="47">
        <v>0</v>
      </c>
      <c r="M49" s="47">
        <v>0</v>
      </c>
      <c r="N49" s="47">
        <v>0</v>
      </c>
      <c r="O49" s="46">
        <f t="shared" ref="O49" si="135">R49</f>
        <v>0</v>
      </c>
      <c r="P49" s="47">
        <v>0</v>
      </c>
      <c r="Q49" s="47">
        <v>0</v>
      </c>
      <c r="R49" s="47">
        <v>0</v>
      </c>
      <c r="S49" s="47">
        <v>0</v>
      </c>
      <c r="T49" s="46">
        <f t="shared" ref="T49" si="136">W49</f>
        <v>0</v>
      </c>
      <c r="U49" s="47">
        <v>0</v>
      </c>
      <c r="V49" s="47">
        <v>0</v>
      </c>
      <c r="W49" s="47">
        <v>0</v>
      </c>
      <c r="X49" s="47">
        <v>0</v>
      </c>
      <c r="Y49" s="46">
        <f t="shared" ref="Y49" si="137">AB49</f>
        <v>724.4</v>
      </c>
      <c r="Z49" s="47">
        <v>0</v>
      </c>
      <c r="AA49" s="47">
        <v>0</v>
      </c>
      <c r="AB49" s="47">
        <f>1448.8-724.4</f>
        <v>724.4</v>
      </c>
      <c r="AC49" s="47">
        <v>0</v>
      </c>
      <c r="AD49" s="46">
        <f t="shared" ref="AD49" si="138">AG49</f>
        <v>0</v>
      </c>
      <c r="AE49" s="47">
        <v>0</v>
      </c>
      <c r="AF49" s="47">
        <v>0</v>
      </c>
      <c r="AG49" s="47">
        <v>0</v>
      </c>
      <c r="AH49" s="47">
        <v>0</v>
      </c>
      <c r="AI49" s="46">
        <f t="shared" ref="AI49" si="139">AL49</f>
        <v>0</v>
      </c>
      <c r="AJ49" s="47">
        <v>0</v>
      </c>
      <c r="AK49" s="47">
        <v>0</v>
      </c>
      <c r="AL49" s="47">
        <v>0</v>
      </c>
      <c r="AM49" s="47"/>
    </row>
    <row r="50" spans="1:39" ht="63.75" customHeight="1" outlineLevel="3" x14ac:dyDescent="0.25">
      <c r="A50" s="45" t="s">
        <v>403</v>
      </c>
      <c r="B50" s="2" t="s">
        <v>404</v>
      </c>
      <c r="C50" s="4" t="s">
        <v>66</v>
      </c>
      <c r="D50" s="4" t="s">
        <v>36</v>
      </c>
      <c r="E50" s="13">
        <f t="shared" ref="E50" si="140">SUM(F50:I50)</f>
        <v>8854.2000000000007</v>
      </c>
      <c r="F50" s="14">
        <v>0</v>
      </c>
      <c r="G50" s="14">
        <v>0</v>
      </c>
      <c r="H50" s="14">
        <f t="shared" ref="H50" si="141">M50+R50+W50+AB50+AG50+AL50</f>
        <v>8854.2000000000007</v>
      </c>
      <c r="I50" s="14">
        <v>0</v>
      </c>
      <c r="J50" s="46">
        <f t="shared" ref="J50" si="142">M50</f>
        <v>0</v>
      </c>
      <c r="K50" s="47">
        <v>0</v>
      </c>
      <c r="L50" s="47">
        <v>0</v>
      </c>
      <c r="M50" s="47">
        <v>0</v>
      </c>
      <c r="N50" s="47">
        <v>0</v>
      </c>
      <c r="O50" s="46">
        <f t="shared" ref="O50" si="143">R50</f>
        <v>0</v>
      </c>
      <c r="P50" s="47">
        <v>0</v>
      </c>
      <c r="Q50" s="47">
        <v>0</v>
      </c>
      <c r="R50" s="47">
        <v>0</v>
      </c>
      <c r="S50" s="47">
        <v>0</v>
      </c>
      <c r="T50" s="46">
        <f t="shared" ref="T50" si="144">W50</f>
        <v>0</v>
      </c>
      <c r="U50" s="47">
        <v>0</v>
      </c>
      <c r="V50" s="47">
        <v>0</v>
      </c>
      <c r="W50" s="47">
        <v>0</v>
      </c>
      <c r="X50" s="47">
        <v>0</v>
      </c>
      <c r="Y50" s="46">
        <f t="shared" ref="Y50" si="145">AB50</f>
        <v>0</v>
      </c>
      <c r="Z50" s="47">
        <v>0</v>
      </c>
      <c r="AA50" s="47">
        <v>0</v>
      </c>
      <c r="AB50" s="47">
        <v>0</v>
      </c>
      <c r="AC50" s="47">
        <v>0</v>
      </c>
      <c r="AD50" s="46">
        <f t="shared" ref="AD50" si="146">AG50</f>
        <v>8854.2000000000007</v>
      </c>
      <c r="AE50" s="47">
        <v>0</v>
      </c>
      <c r="AF50" s="47">
        <v>0</v>
      </c>
      <c r="AG50" s="47">
        <v>8854.2000000000007</v>
      </c>
      <c r="AH50" s="47">
        <v>0</v>
      </c>
      <c r="AI50" s="46">
        <f t="shared" ref="AI50" si="147">AL50</f>
        <v>0</v>
      </c>
      <c r="AJ50" s="47">
        <v>0</v>
      </c>
      <c r="AK50" s="47">
        <v>0</v>
      </c>
      <c r="AL50" s="47">
        <v>0</v>
      </c>
      <c r="AM50" s="47"/>
    </row>
    <row r="51" spans="1:39" ht="25.5" customHeight="1" outlineLevel="3" x14ac:dyDescent="0.25">
      <c r="A51" s="45" t="s">
        <v>177</v>
      </c>
      <c r="B51" s="198" t="s">
        <v>347</v>
      </c>
      <c r="C51" s="199"/>
      <c r="D51" s="200"/>
      <c r="E51" s="13">
        <f>SUM(E52:E53)</f>
        <v>4023.2</v>
      </c>
      <c r="F51" s="13">
        <f t="shared" ref="F51:AL51" si="148">SUM(F52:F53)</f>
        <v>0</v>
      </c>
      <c r="G51" s="13">
        <f t="shared" si="148"/>
        <v>0</v>
      </c>
      <c r="H51" s="13">
        <f t="shared" si="148"/>
        <v>4023.2</v>
      </c>
      <c r="I51" s="13">
        <f t="shared" si="148"/>
        <v>0</v>
      </c>
      <c r="J51" s="13">
        <f t="shared" si="148"/>
        <v>0</v>
      </c>
      <c r="K51" s="13">
        <f t="shared" si="148"/>
        <v>0</v>
      </c>
      <c r="L51" s="13">
        <f t="shared" si="148"/>
        <v>0</v>
      </c>
      <c r="M51" s="13">
        <f t="shared" si="148"/>
        <v>0</v>
      </c>
      <c r="N51" s="13">
        <f t="shared" si="148"/>
        <v>0</v>
      </c>
      <c r="O51" s="13">
        <f t="shared" si="148"/>
        <v>0</v>
      </c>
      <c r="P51" s="13">
        <f t="shared" si="148"/>
        <v>0</v>
      </c>
      <c r="Q51" s="13">
        <f t="shared" si="148"/>
        <v>0</v>
      </c>
      <c r="R51" s="13">
        <f t="shared" si="148"/>
        <v>0</v>
      </c>
      <c r="S51" s="13">
        <f t="shared" si="148"/>
        <v>0</v>
      </c>
      <c r="T51" s="13">
        <f t="shared" si="148"/>
        <v>3026.2999999999997</v>
      </c>
      <c r="U51" s="13">
        <f t="shared" si="148"/>
        <v>0</v>
      </c>
      <c r="V51" s="13">
        <f t="shared" si="148"/>
        <v>0</v>
      </c>
      <c r="W51" s="13">
        <f t="shared" si="148"/>
        <v>3026.2999999999997</v>
      </c>
      <c r="X51" s="13">
        <f t="shared" si="148"/>
        <v>0</v>
      </c>
      <c r="Y51" s="13">
        <f t="shared" si="148"/>
        <v>996.9</v>
      </c>
      <c r="Z51" s="13">
        <f t="shared" si="148"/>
        <v>0</v>
      </c>
      <c r="AA51" s="13">
        <f t="shared" si="148"/>
        <v>0</v>
      </c>
      <c r="AB51" s="13">
        <f t="shared" si="148"/>
        <v>996.9</v>
      </c>
      <c r="AC51" s="13">
        <f t="shared" si="148"/>
        <v>0</v>
      </c>
      <c r="AD51" s="13">
        <f t="shared" si="148"/>
        <v>0</v>
      </c>
      <c r="AE51" s="13">
        <f t="shared" si="148"/>
        <v>0</v>
      </c>
      <c r="AF51" s="13">
        <f t="shared" si="148"/>
        <v>0</v>
      </c>
      <c r="AG51" s="13">
        <f t="shared" si="148"/>
        <v>0</v>
      </c>
      <c r="AH51" s="13">
        <f t="shared" si="148"/>
        <v>0</v>
      </c>
      <c r="AI51" s="13">
        <f t="shared" si="148"/>
        <v>0</v>
      </c>
      <c r="AJ51" s="13">
        <f t="shared" si="148"/>
        <v>0</v>
      </c>
      <c r="AK51" s="13">
        <f t="shared" si="148"/>
        <v>0</v>
      </c>
      <c r="AL51" s="13">
        <f t="shared" si="148"/>
        <v>0</v>
      </c>
      <c r="AM51" s="13">
        <f>SUM(AM52)</f>
        <v>0</v>
      </c>
    </row>
    <row r="52" spans="1:39" ht="69" customHeight="1" outlineLevel="3" x14ac:dyDescent="0.25">
      <c r="A52" s="45" t="s">
        <v>178</v>
      </c>
      <c r="B52" s="2" t="s">
        <v>367</v>
      </c>
      <c r="C52" s="4" t="s">
        <v>66</v>
      </c>
      <c r="D52" s="4" t="s">
        <v>36</v>
      </c>
      <c r="E52" s="13">
        <f t="shared" si="108"/>
        <v>3026.2999999999997</v>
      </c>
      <c r="F52" s="14">
        <v>0</v>
      </c>
      <c r="G52" s="14">
        <v>0</v>
      </c>
      <c r="H52" s="14">
        <f>M52+R52+W52+AB52+AG52+AL52</f>
        <v>3026.2999999999997</v>
      </c>
      <c r="I52" s="14">
        <v>0</v>
      </c>
      <c r="J52" s="46">
        <f>M52</f>
        <v>0</v>
      </c>
      <c r="K52" s="47">
        <v>0</v>
      </c>
      <c r="L52" s="47">
        <v>0</v>
      </c>
      <c r="M52" s="47">
        <v>0</v>
      </c>
      <c r="N52" s="47">
        <v>0</v>
      </c>
      <c r="O52" s="46">
        <f>R52</f>
        <v>0</v>
      </c>
      <c r="P52" s="47">
        <v>0</v>
      </c>
      <c r="Q52" s="47">
        <v>0</v>
      </c>
      <c r="R52" s="47">
        <v>0</v>
      </c>
      <c r="S52" s="47">
        <v>0</v>
      </c>
      <c r="T52" s="46">
        <f>W52</f>
        <v>3026.2999999999997</v>
      </c>
      <c r="U52" s="47">
        <v>0</v>
      </c>
      <c r="V52" s="47">
        <v>0</v>
      </c>
      <c r="W52" s="47">
        <f>2774.6+251.7</f>
        <v>3026.2999999999997</v>
      </c>
      <c r="X52" s="47">
        <v>0</v>
      </c>
      <c r="Y52" s="46">
        <f>AB52</f>
        <v>0</v>
      </c>
      <c r="Z52" s="47">
        <v>0</v>
      </c>
      <c r="AA52" s="47">
        <v>0</v>
      </c>
      <c r="AB52" s="47">
        <v>0</v>
      </c>
      <c r="AC52" s="47">
        <v>0</v>
      </c>
      <c r="AD52" s="46">
        <f>AG52</f>
        <v>0</v>
      </c>
      <c r="AE52" s="47">
        <v>0</v>
      </c>
      <c r="AF52" s="47">
        <v>0</v>
      </c>
      <c r="AG52" s="47">
        <v>0</v>
      </c>
      <c r="AH52" s="47">
        <v>0</v>
      </c>
      <c r="AI52" s="46">
        <f>AL52</f>
        <v>0</v>
      </c>
      <c r="AJ52" s="47">
        <v>0</v>
      </c>
      <c r="AK52" s="47">
        <v>0</v>
      </c>
      <c r="AL52" s="47">
        <v>0</v>
      </c>
      <c r="AM52" s="47">
        <v>0</v>
      </c>
    </row>
    <row r="53" spans="1:39" ht="60.75" customHeight="1" outlineLevel="3" x14ac:dyDescent="0.25">
      <c r="A53" s="45" t="s">
        <v>386</v>
      </c>
      <c r="B53" s="2" t="s">
        <v>396</v>
      </c>
      <c r="C53" s="4" t="s">
        <v>66</v>
      </c>
      <c r="D53" s="4" t="s">
        <v>36</v>
      </c>
      <c r="E53" s="13">
        <f t="shared" ref="E53" si="149">SUM(F53:I53)</f>
        <v>996.9</v>
      </c>
      <c r="F53" s="14">
        <v>0</v>
      </c>
      <c r="G53" s="14">
        <v>0</v>
      </c>
      <c r="H53" s="14">
        <f>M53+R53+W53+AB53+AG53+AL53</f>
        <v>996.9</v>
      </c>
      <c r="I53" s="14">
        <v>0</v>
      </c>
      <c r="J53" s="46">
        <f>M53</f>
        <v>0</v>
      </c>
      <c r="K53" s="47">
        <v>0</v>
      </c>
      <c r="L53" s="47">
        <v>0</v>
      </c>
      <c r="M53" s="47">
        <v>0</v>
      </c>
      <c r="N53" s="47">
        <v>0</v>
      </c>
      <c r="O53" s="46">
        <f>R53</f>
        <v>0</v>
      </c>
      <c r="P53" s="47">
        <v>0</v>
      </c>
      <c r="Q53" s="47">
        <v>0</v>
      </c>
      <c r="R53" s="47">
        <v>0</v>
      </c>
      <c r="S53" s="47">
        <v>0</v>
      </c>
      <c r="T53" s="46">
        <f>W53</f>
        <v>0</v>
      </c>
      <c r="U53" s="47">
        <v>0</v>
      </c>
      <c r="V53" s="47">
        <v>0</v>
      </c>
      <c r="W53" s="47">
        <v>0</v>
      </c>
      <c r="X53" s="47">
        <v>0</v>
      </c>
      <c r="Y53" s="46">
        <f>AB53</f>
        <v>996.9</v>
      </c>
      <c r="Z53" s="47">
        <v>0</v>
      </c>
      <c r="AA53" s="47">
        <v>0</v>
      </c>
      <c r="AB53" s="47">
        <f>1058.5-61.6</f>
        <v>996.9</v>
      </c>
      <c r="AC53" s="47">
        <v>0</v>
      </c>
      <c r="AD53" s="46">
        <f>AG53</f>
        <v>0</v>
      </c>
      <c r="AE53" s="47">
        <v>0</v>
      </c>
      <c r="AF53" s="47">
        <v>0</v>
      </c>
      <c r="AG53" s="47">
        <v>0</v>
      </c>
      <c r="AH53" s="47">
        <v>0</v>
      </c>
      <c r="AI53" s="46">
        <f>AL53</f>
        <v>0</v>
      </c>
      <c r="AJ53" s="47">
        <v>0</v>
      </c>
      <c r="AK53" s="47">
        <v>0</v>
      </c>
      <c r="AL53" s="47">
        <v>0</v>
      </c>
      <c r="AM53" s="47">
        <v>0</v>
      </c>
    </row>
    <row r="54" spans="1:39" ht="25.5" customHeight="1" outlineLevel="3" x14ac:dyDescent="0.25">
      <c r="A54" s="45" t="s">
        <v>359</v>
      </c>
      <c r="B54" s="198" t="s">
        <v>361</v>
      </c>
      <c r="C54" s="199"/>
      <c r="D54" s="200"/>
      <c r="E54" s="13">
        <f>SUM(E55:E58)</f>
        <v>1131.6999999999998</v>
      </c>
      <c r="F54" s="13">
        <f t="shared" ref="F54:AL54" si="150">SUM(F55:F58)</f>
        <v>0</v>
      </c>
      <c r="G54" s="13">
        <f t="shared" si="150"/>
        <v>0</v>
      </c>
      <c r="H54" s="13">
        <f t="shared" si="150"/>
        <v>1131.6999999999998</v>
      </c>
      <c r="I54" s="13">
        <f t="shared" si="150"/>
        <v>0</v>
      </c>
      <c r="J54" s="13">
        <f t="shared" si="150"/>
        <v>0</v>
      </c>
      <c r="K54" s="13">
        <f t="shared" si="150"/>
        <v>0</v>
      </c>
      <c r="L54" s="13">
        <f t="shared" si="150"/>
        <v>0</v>
      </c>
      <c r="M54" s="13">
        <f t="shared" si="150"/>
        <v>0</v>
      </c>
      <c r="N54" s="13">
        <f t="shared" si="150"/>
        <v>0</v>
      </c>
      <c r="O54" s="13">
        <f t="shared" si="150"/>
        <v>72.400000000000006</v>
      </c>
      <c r="P54" s="13">
        <f t="shared" si="150"/>
        <v>0</v>
      </c>
      <c r="Q54" s="13">
        <f t="shared" si="150"/>
        <v>0</v>
      </c>
      <c r="R54" s="13">
        <f t="shared" si="150"/>
        <v>72.400000000000006</v>
      </c>
      <c r="S54" s="13">
        <f t="shared" si="150"/>
        <v>0</v>
      </c>
      <c r="T54" s="13">
        <f t="shared" si="150"/>
        <v>0</v>
      </c>
      <c r="U54" s="13">
        <f t="shared" si="150"/>
        <v>0</v>
      </c>
      <c r="V54" s="13">
        <f t="shared" si="150"/>
        <v>0</v>
      </c>
      <c r="W54" s="13">
        <f t="shared" si="150"/>
        <v>0</v>
      </c>
      <c r="X54" s="13">
        <f t="shared" si="150"/>
        <v>0</v>
      </c>
      <c r="Y54" s="13">
        <f t="shared" si="150"/>
        <v>1059.3</v>
      </c>
      <c r="Z54" s="13">
        <f t="shared" si="150"/>
        <v>0</v>
      </c>
      <c r="AA54" s="13">
        <f t="shared" si="150"/>
        <v>0</v>
      </c>
      <c r="AB54" s="13">
        <f t="shared" si="150"/>
        <v>1059.3</v>
      </c>
      <c r="AC54" s="13">
        <f t="shared" si="150"/>
        <v>0</v>
      </c>
      <c r="AD54" s="13">
        <f t="shared" si="150"/>
        <v>0</v>
      </c>
      <c r="AE54" s="13">
        <f t="shared" si="150"/>
        <v>0</v>
      </c>
      <c r="AF54" s="13">
        <f t="shared" si="150"/>
        <v>0</v>
      </c>
      <c r="AG54" s="13">
        <f t="shared" si="150"/>
        <v>0</v>
      </c>
      <c r="AH54" s="13">
        <f t="shared" si="150"/>
        <v>0</v>
      </c>
      <c r="AI54" s="13">
        <f t="shared" si="150"/>
        <v>0</v>
      </c>
      <c r="AJ54" s="13">
        <f t="shared" si="150"/>
        <v>0</v>
      </c>
      <c r="AK54" s="13">
        <f t="shared" si="150"/>
        <v>0</v>
      </c>
      <c r="AL54" s="13">
        <f t="shared" si="150"/>
        <v>0</v>
      </c>
      <c r="AM54" s="13">
        <f>SUM(AM55)</f>
        <v>0</v>
      </c>
    </row>
    <row r="55" spans="1:39" ht="69" customHeight="1" outlineLevel="3" x14ac:dyDescent="0.25">
      <c r="A55" s="45" t="s">
        <v>360</v>
      </c>
      <c r="B55" s="2" t="s">
        <v>362</v>
      </c>
      <c r="C55" s="4" t="s">
        <v>66</v>
      </c>
      <c r="D55" s="4" t="s">
        <v>36</v>
      </c>
      <c r="E55" s="13">
        <f t="shared" ref="E55" si="151">SUM(F55:I55)</f>
        <v>72.400000000000006</v>
      </c>
      <c r="F55" s="14">
        <v>0</v>
      </c>
      <c r="G55" s="14">
        <v>0</v>
      </c>
      <c r="H55" s="14">
        <f>M55+R55+W55+AB55+AG55+AL55</f>
        <v>72.400000000000006</v>
      </c>
      <c r="I55" s="14">
        <v>0</v>
      </c>
      <c r="J55" s="46">
        <f>M55</f>
        <v>0</v>
      </c>
      <c r="K55" s="47">
        <v>0</v>
      </c>
      <c r="L55" s="47">
        <v>0</v>
      </c>
      <c r="M55" s="47">
        <v>0</v>
      </c>
      <c r="N55" s="47">
        <v>0</v>
      </c>
      <c r="O55" s="46">
        <f>R55</f>
        <v>72.400000000000006</v>
      </c>
      <c r="P55" s="47">
        <v>0</v>
      </c>
      <c r="Q55" s="47">
        <v>0</v>
      </c>
      <c r="R55" s="47">
        <v>72.400000000000006</v>
      </c>
      <c r="S55" s="47">
        <v>0</v>
      </c>
      <c r="T55" s="46">
        <f>W55</f>
        <v>0</v>
      </c>
      <c r="U55" s="47">
        <v>0</v>
      </c>
      <c r="V55" s="47">
        <v>0</v>
      </c>
      <c r="W55" s="47">
        <v>0</v>
      </c>
      <c r="X55" s="47">
        <v>0</v>
      </c>
      <c r="Y55" s="46">
        <f>AB55</f>
        <v>0</v>
      </c>
      <c r="Z55" s="47">
        <v>0</v>
      </c>
      <c r="AA55" s="47">
        <v>0</v>
      </c>
      <c r="AB55" s="47">
        <v>0</v>
      </c>
      <c r="AC55" s="47">
        <v>0</v>
      </c>
      <c r="AD55" s="46">
        <f>AG55</f>
        <v>0</v>
      </c>
      <c r="AE55" s="47">
        <v>0</v>
      </c>
      <c r="AF55" s="47">
        <v>0</v>
      </c>
      <c r="AG55" s="47">
        <v>0</v>
      </c>
      <c r="AH55" s="47">
        <v>0</v>
      </c>
      <c r="AI55" s="46">
        <f>AL55</f>
        <v>0</v>
      </c>
      <c r="AJ55" s="47">
        <v>0</v>
      </c>
      <c r="AK55" s="47">
        <v>0</v>
      </c>
      <c r="AL55" s="47">
        <v>0</v>
      </c>
      <c r="AM55" s="47">
        <v>0</v>
      </c>
    </row>
    <row r="56" spans="1:39" ht="54" customHeight="1" outlineLevel="3" x14ac:dyDescent="0.25">
      <c r="A56" s="45" t="s">
        <v>384</v>
      </c>
      <c r="B56" s="2" t="s">
        <v>385</v>
      </c>
      <c r="C56" s="4" t="s">
        <v>66</v>
      </c>
      <c r="D56" s="4" t="s">
        <v>6</v>
      </c>
      <c r="E56" s="13">
        <f t="shared" ref="E56" si="152">SUM(F56:I56)</f>
        <v>523.9</v>
      </c>
      <c r="F56" s="14">
        <v>0</v>
      </c>
      <c r="G56" s="14">
        <v>0</v>
      </c>
      <c r="H56" s="14">
        <f>M56+R56+W56+AB56+AG56+AL56</f>
        <v>523.9</v>
      </c>
      <c r="I56" s="14">
        <v>0</v>
      </c>
      <c r="J56" s="46">
        <f>M56</f>
        <v>0</v>
      </c>
      <c r="K56" s="47">
        <v>0</v>
      </c>
      <c r="L56" s="47">
        <v>0</v>
      </c>
      <c r="M56" s="47">
        <v>0</v>
      </c>
      <c r="N56" s="47">
        <v>0</v>
      </c>
      <c r="O56" s="46">
        <f>R56</f>
        <v>0</v>
      </c>
      <c r="P56" s="47">
        <v>0</v>
      </c>
      <c r="Q56" s="47">
        <v>0</v>
      </c>
      <c r="R56" s="47">
        <v>0</v>
      </c>
      <c r="S56" s="47">
        <v>0</v>
      </c>
      <c r="T56" s="46">
        <f>W56</f>
        <v>0</v>
      </c>
      <c r="U56" s="47">
        <v>0</v>
      </c>
      <c r="V56" s="47">
        <v>0</v>
      </c>
      <c r="W56" s="47">
        <v>0</v>
      </c>
      <c r="X56" s="47">
        <v>0</v>
      </c>
      <c r="Y56" s="46">
        <f>AB56</f>
        <v>523.9</v>
      </c>
      <c r="Z56" s="47">
        <v>0</v>
      </c>
      <c r="AA56" s="47">
        <v>0</v>
      </c>
      <c r="AB56" s="47">
        <f>620-96.1</f>
        <v>523.9</v>
      </c>
      <c r="AC56" s="47">
        <v>0</v>
      </c>
      <c r="AD56" s="46">
        <f>AG56</f>
        <v>0</v>
      </c>
      <c r="AE56" s="47">
        <v>0</v>
      </c>
      <c r="AF56" s="47">
        <v>0</v>
      </c>
      <c r="AG56" s="47">
        <v>0</v>
      </c>
      <c r="AH56" s="47">
        <v>0</v>
      </c>
      <c r="AI56" s="46">
        <f>AL56</f>
        <v>0</v>
      </c>
      <c r="AJ56" s="47">
        <v>0</v>
      </c>
      <c r="AK56" s="47">
        <v>0</v>
      </c>
      <c r="AL56" s="47">
        <v>0</v>
      </c>
      <c r="AM56" s="47">
        <v>0</v>
      </c>
    </row>
    <row r="57" spans="1:39" ht="81.75" customHeight="1" outlineLevel="3" x14ac:dyDescent="0.25">
      <c r="A57" s="45" t="s">
        <v>392</v>
      </c>
      <c r="B57" s="2" t="s">
        <v>393</v>
      </c>
      <c r="C57" s="4" t="s">
        <v>66</v>
      </c>
      <c r="D57" s="4" t="s">
        <v>36</v>
      </c>
      <c r="E57" s="13">
        <f t="shared" ref="E57" si="153">SUM(F57:I57)</f>
        <v>180.4</v>
      </c>
      <c r="F57" s="14">
        <v>0</v>
      </c>
      <c r="G57" s="14">
        <v>0</v>
      </c>
      <c r="H57" s="14">
        <f>M57+R57+W57+AB57+AG57+AL57</f>
        <v>180.4</v>
      </c>
      <c r="I57" s="14">
        <v>0</v>
      </c>
      <c r="J57" s="46">
        <f>M57</f>
        <v>0</v>
      </c>
      <c r="K57" s="47">
        <v>0</v>
      </c>
      <c r="L57" s="47">
        <v>0</v>
      </c>
      <c r="M57" s="47">
        <v>0</v>
      </c>
      <c r="N57" s="47">
        <v>0</v>
      </c>
      <c r="O57" s="46">
        <f>R57</f>
        <v>0</v>
      </c>
      <c r="P57" s="47">
        <v>0</v>
      </c>
      <c r="Q57" s="47">
        <v>0</v>
      </c>
      <c r="R57" s="47">
        <v>0</v>
      </c>
      <c r="S57" s="47">
        <v>0</v>
      </c>
      <c r="T57" s="46">
        <f>W57</f>
        <v>0</v>
      </c>
      <c r="U57" s="47">
        <v>0</v>
      </c>
      <c r="V57" s="47">
        <v>0</v>
      </c>
      <c r="W57" s="47">
        <v>0</v>
      </c>
      <c r="X57" s="47">
        <v>0</v>
      </c>
      <c r="Y57" s="46">
        <f>AB57</f>
        <v>180.4</v>
      </c>
      <c r="Z57" s="47">
        <v>0</v>
      </c>
      <c r="AA57" s="47">
        <v>0</v>
      </c>
      <c r="AB57" s="47">
        <v>180.4</v>
      </c>
      <c r="AC57" s="47">
        <v>0</v>
      </c>
      <c r="AD57" s="46">
        <f>AG57</f>
        <v>0</v>
      </c>
      <c r="AE57" s="47">
        <v>0</v>
      </c>
      <c r="AF57" s="47">
        <v>0</v>
      </c>
      <c r="AG57" s="47">
        <v>0</v>
      </c>
      <c r="AH57" s="47">
        <v>0</v>
      </c>
      <c r="AI57" s="46">
        <f>AL57</f>
        <v>0</v>
      </c>
      <c r="AJ57" s="47">
        <v>0</v>
      </c>
      <c r="AK57" s="47">
        <v>0</v>
      </c>
      <c r="AL57" s="47">
        <v>0</v>
      </c>
      <c r="AM57" s="47">
        <v>0</v>
      </c>
    </row>
    <row r="58" spans="1:39" ht="118.5" customHeight="1" outlineLevel="3" x14ac:dyDescent="0.25">
      <c r="A58" s="45" t="s">
        <v>394</v>
      </c>
      <c r="B58" s="2" t="s">
        <v>395</v>
      </c>
      <c r="C58" s="4" t="s">
        <v>66</v>
      </c>
      <c r="D58" s="4" t="s">
        <v>36</v>
      </c>
      <c r="E58" s="13">
        <f t="shared" ref="E58" si="154">SUM(F58:I58)</f>
        <v>355</v>
      </c>
      <c r="F58" s="14">
        <v>0</v>
      </c>
      <c r="G58" s="14">
        <v>0</v>
      </c>
      <c r="H58" s="14">
        <f>M58+R58+W58+AB58+AG58+AL58</f>
        <v>355</v>
      </c>
      <c r="I58" s="14">
        <v>0</v>
      </c>
      <c r="J58" s="46">
        <f>M58</f>
        <v>0</v>
      </c>
      <c r="K58" s="47">
        <v>0</v>
      </c>
      <c r="L58" s="47">
        <v>0</v>
      </c>
      <c r="M58" s="47">
        <v>0</v>
      </c>
      <c r="N58" s="47">
        <v>0</v>
      </c>
      <c r="O58" s="46">
        <f>R58</f>
        <v>0</v>
      </c>
      <c r="P58" s="47">
        <v>0</v>
      </c>
      <c r="Q58" s="47">
        <v>0</v>
      </c>
      <c r="R58" s="47">
        <v>0</v>
      </c>
      <c r="S58" s="47">
        <v>0</v>
      </c>
      <c r="T58" s="46">
        <f>W58</f>
        <v>0</v>
      </c>
      <c r="U58" s="47">
        <v>0</v>
      </c>
      <c r="V58" s="47">
        <v>0</v>
      </c>
      <c r="W58" s="47">
        <v>0</v>
      </c>
      <c r="X58" s="47">
        <v>0</v>
      </c>
      <c r="Y58" s="46">
        <f>AB58</f>
        <v>355</v>
      </c>
      <c r="Z58" s="47">
        <v>0</v>
      </c>
      <c r="AA58" s="47">
        <v>0</v>
      </c>
      <c r="AB58" s="47">
        <f>385.5-30.5</f>
        <v>355</v>
      </c>
      <c r="AC58" s="47">
        <v>0</v>
      </c>
      <c r="AD58" s="46">
        <f>AG58</f>
        <v>0</v>
      </c>
      <c r="AE58" s="47">
        <v>0</v>
      </c>
      <c r="AF58" s="47">
        <v>0</v>
      </c>
      <c r="AG58" s="47">
        <v>0</v>
      </c>
      <c r="AH58" s="47">
        <v>0</v>
      </c>
      <c r="AI58" s="46">
        <f>AL58</f>
        <v>0</v>
      </c>
      <c r="AJ58" s="47">
        <v>0</v>
      </c>
      <c r="AK58" s="47">
        <v>0</v>
      </c>
      <c r="AL58" s="47">
        <v>0</v>
      </c>
      <c r="AM58" s="47">
        <v>0</v>
      </c>
    </row>
    <row r="59" spans="1:39" s="44" customFormat="1" ht="47.25" customHeight="1" outlineLevel="1" x14ac:dyDescent="0.25">
      <c r="A59" s="43">
        <v>3</v>
      </c>
      <c r="B59" s="197" t="s">
        <v>17</v>
      </c>
      <c r="C59" s="197"/>
      <c r="D59" s="197"/>
      <c r="E59" s="46">
        <f>SUM(E60:E61)</f>
        <v>476517.7</v>
      </c>
      <c r="F59" s="46">
        <f t="shared" ref="F59:AM59" si="155">SUM(F60:F61)</f>
        <v>0</v>
      </c>
      <c r="G59" s="46">
        <f t="shared" si="155"/>
        <v>0</v>
      </c>
      <c r="H59" s="46">
        <f t="shared" si="155"/>
        <v>476517.7</v>
      </c>
      <c r="I59" s="46">
        <f t="shared" si="155"/>
        <v>0</v>
      </c>
      <c r="J59" s="46">
        <f t="shared" si="155"/>
        <v>63428</v>
      </c>
      <c r="K59" s="46">
        <f t="shared" si="155"/>
        <v>0</v>
      </c>
      <c r="L59" s="46">
        <f t="shared" si="155"/>
        <v>0</v>
      </c>
      <c r="M59" s="46">
        <f t="shared" si="155"/>
        <v>63428</v>
      </c>
      <c r="N59" s="46">
        <f t="shared" si="155"/>
        <v>0</v>
      </c>
      <c r="O59" s="46">
        <f>SUM(O60:O61)</f>
        <v>79769</v>
      </c>
      <c r="P59" s="46">
        <f t="shared" si="155"/>
        <v>0</v>
      </c>
      <c r="Q59" s="46">
        <f t="shared" si="155"/>
        <v>0</v>
      </c>
      <c r="R59" s="46">
        <f>SUM(R60:R61)</f>
        <v>79769</v>
      </c>
      <c r="S59" s="46">
        <f t="shared" si="155"/>
        <v>0</v>
      </c>
      <c r="T59" s="46">
        <f t="shared" si="155"/>
        <v>83659.200000000012</v>
      </c>
      <c r="U59" s="46">
        <f t="shared" si="155"/>
        <v>0</v>
      </c>
      <c r="V59" s="46">
        <f t="shared" si="155"/>
        <v>0</v>
      </c>
      <c r="W59" s="46">
        <f t="shared" si="155"/>
        <v>83659.200000000012</v>
      </c>
      <c r="X59" s="46">
        <f t="shared" si="155"/>
        <v>0</v>
      </c>
      <c r="Y59" s="46">
        <f t="shared" si="155"/>
        <v>85166.8</v>
      </c>
      <c r="Z59" s="46">
        <f t="shared" si="155"/>
        <v>0</v>
      </c>
      <c r="AA59" s="46">
        <f t="shared" si="155"/>
        <v>0</v>
      </c>
      <c r="AB59" s="46">
        <f t="shared" si="155"/>
        <v>85166.8</v>
      </c>
      <c r="AC59" s="46">
        <f t="shared" si="155"/>
        <v>0</v>
      </c>
      <c r="AD59" s="46">
        <f t="shared" si="155"/>
        <v>81453</v>
      </c>
      <c r="AE59" s="46">
        <f t="shared" si="155"/>
        <v>0</v>
      </c>
      <c r="AF59" s="46">
        <f t="shared" si="155"/>
        <v>0</v>
      </c>
      <c r="AG59" s="46">
        <f t="shared" si="155"/>
        <v>81453</v>
      </c>
      <c r="AH59" s="46">
        <f t="shared" si="155"/>
        <v>0</v>
      </c>
      <c r="AI59" s="46">
        <f t="shared" si="155"/>
        <v>83041.7</v>
      </c>
      <c r="AJ59" s="46">
        <f t="shared" si="155"/>
        <v>0</v>
      </c>
      <c r="AK59" s="46">
        <f t="shared" si="155"/>
        <v>0</v>
      </c>
      <c r="AL59" s="46">
        <f t="shared" si="155"/>
        <v>83041.7</v>
      </c>
      <c r="AM59" s="46">
        <f t="shared" si="155"/>
        <v>0</v>
      </c>
    </row>
    <row r="60" spans="1:39" ht="110.25" outlineLevel="2" x14ac:dyDescent="0.25">
      <c r="A60" s="45" t="s">
        <v>51</v>
      </c>
      <c r="B60" s="1" t="s">
        <v>11</v>
      </c>
      <c r="C60" s="4" t="s">
        <v>109</v>
      </c>
      <c r="D60" s="4" t="s">
        <v>6</v>
      </c>
      <c r="E60" s="13">
        <f>SUM(F60:I60)</f>
        <v>462227.5</v>
      </c>
      <c r="F60" s="14">
        <f t="shared" ref="F60:G61" si="156">K60+P60+U60</f>
        <v>0</v>
      </c>
      <c r="G60" s="14">
        <f t="shared" si="156"/>
        <v>0</v>
      </c>
      <c r="H60" s="14">
        <f>M60+R60+W60+AB60+AG60+AL60</f>
        <v>462227.5</v>
      </c>
      <c r="I60" s="14">
        <f t="shared" ref="I60:I61" si="157">N60+S60+X60</f>
        <v>0</v>
      </c>
      <c r="J60" s="46">
        <f t="shared" ref="J60:J61" si="158">SUM(K60:N60)</f>
        <v>62002.8</v>
      </c>
      <c r="K60" s="47">
        <v>0</v>
      </c>
      <c r="L60" s="47">
        <v>0</v>
      </c>
      <c r="M60" s="47">
        <v>62002.8</v>
      </c>
      <c r="N60" s="47">
        <v>0</v>
      </c>
      <c r="O60" s="46">
        <f t="shared" ref="O60:O61" si="159">SUM(P60:S60)</f>
        <v>78426.7</v>
      </c>
      <c r="P60" s="47">
        <v>0</v>
      </c>
      <c r="Q60" s="47">
        <v>0</v>
      </c>
      <c r="R60" s="124">
        <f>73084.1+1184-400+1400+961.9+1087.5-91.6+1200.8</f>
        <v>78426.7</v>
      </c>
      <c r="S60" s="47">
        <v>0</v>
      </c>
      <c r="T60" s="46">
        <f>SUM(U60:X60)</f>
        <v>79490.600000000006</v>
      </c>
      <c r="U60" s="47">
        <v>0</v>
      </c>
      <c r="V60" s="47">
        <v>0</v>
      </c>
      <c r="W60" s="47">
        <f>78510.8+231+795.5-46.7</f>
        <v>79490.600000000006</v>
      </c>
      <c r="X60" s="47">
        <v>0</v>
      </c>
      <c r="Y60" s="46">
        <f t="shared" ref="Y60:Y61" si="160">SUM(Z60:AC60)</f>
        <v>81673.100000000006</v>
      </c>
      <c r="Z60" s="47">
        <v>0</v>
      </c>
      <c r="AA60" s="47">
        <v>0</v>
      </c>
      <c r="AB60" s="47">
        <v>81673.100000000006</v>
      </c>
      <c r="AC60" s="47">
        <v>0</v>
      </c>
      <c r="AD60" s="46">
        <f t="shared" ref="AD60:AD61" si="161">SUM(AE60:AH60)</f>
        <v>79522.8</v>
      </c>
      <c r="AE60" s="47">
        <v>0</v>
      </c>
      <c r="AF60" s="47">
        <v>0</v>
      </c>
      <c r="AG60" s="47">
        <v>79522.8</v>
      </c>
      <c r="AH60" s="47">
        <v>0</v>
      </c>
      <c r="AI60" s="46">
        <f t="shared" ref="AI60:AI61" si="162">SUM(AJ60:AM60)</f>
        <v>81111.5</v>
      </c>
      <c r="AJ60" s="47">
        <v>0</v>
      </c>
      <c r="AK60" s="47">
        <v>0</v>
      </c>
      <c r="AL60" s="47">
        <v>81111.5</v>
      </c>
      <c r="AM60" s="47">
        <v>0</v>
      </c>
    </row>
    <row r="61" spans="1:39" ht="110.25" outlineLevel="2" x14ac:dyDescent="0.25">
      <c r="A61" s="45" t="s">
        <v>52</v>
      </c>
      <c r="B61" s="1" t="s">
        <v>12</v>
      </c>
      <c r="C61" s="4" t="s">
        <v>109</v>
      </c>
      <c r="D61" s="4" t="s">
        <v>6</v>
      </c>
      <c r="E61" s="13">
        <f t="shared" ref="E61" si="163">SUM(F61:I61)</f>
        <v>14290.2</v>
      </c>
      <c r="F61" s="14">
        <f t="shared" si="156"/>
        <v>0</v>
      </c>
      <c r="G61" s="14">
        <f t="shared" si="156"/>
        <v>0</v>
      </c>
      <c r="H61" s="14">
        <f>M61+R61+W61+AB61+AG61+AL61</f>
        <v>14290.2</v>
      </c>
      <c r="I61" s="14">
        <f t="shared" si="157"/>
        <v>0</v>
      </c>
      <c r="J61" s="46">
        <f t="shared" si="158"/>
        <v>1425.2</v>
      </c>
      <c r="K61" s="47">
        <v>0</v>
      </c>
      <c r="L61" s="47">
        <v>0</v>
      </c>
      <c r="M61" s="47">
        <v>1425.2</v>
      </c>
      <c r="N61" s="47">
        <v>0</v>
      </c>
      <c r="O61" s="46">
        <f t="shared" si="159"/>
        <v>1342.3</v>
      </c>
      <c r="P61" s="47">
        <v>0</v>
      </c>
      <c r="Q61" s="47">
        <v>0</v>
      </c>
      <c r="R61" s="47">
        <f>3543.1-1000-1200.8</f>
        <v>1342.3</v>
      </c>
      <c r="S61" s="47">
        <v>0</v>
      </c>
      <c r="T61" s="46">
        <f t="shared" ref="T61" si="164">SUM(U61:X61)</f>
        <v>4168.6000000000004</v>
      </c>
      <c r="U61" s="47">
        <v>0</v>
      </c>
      <c r="V61" s="47">
        <v>0</v>
      </c>
      <c r="W61" s="47">
        <v>4168.6000000000004</v>
      </c>
      <c r="X61" s="47">
        <v>0</v>
      </c>
      <c r="Y61" s="46">
        <f t="shared" si="160"/>
        <v>3493.7</v>
      </c>
      <c r="Z61" s="47">
        <v>0</v>
      </c>
      <c r="AA61" s="47">
        <v>0</v>
      </c>
      <c r="AB61" s="47">
        <v>3493.7</v>
      </c>
      <c r="AC61" s="47">
        <v>0</v>
      </c>
      <c r="AD61" s="46">
        <f t="shared" si="161"/>
        <v>1930.2</v>
      </c>
      <c r="AE61" s="47">
        <v>0</v>
      </c>
      <c r="AF61" s="47">
        <v>0</v>
      </c>
      <c r="AG61" s="47">
        <v>1930.2</v>
      </c>
      <c r="AH61" s="47">
        <v>0</v>
      </c>
      <c r="AI61" s="46">
        <f t="shared" si="162"/>
        <v>1930.2</v>
      </c>
      <c r="AJ61" s="47">
        <v>0</v>
      </c>
      <c r="AK61" s="47">
        <v>0</v>
      </c>
      <c r="AL61" s="47">
        <v>1930.2</v>
      </c>
      <c r="AM61" s="47">
        <v>0</v>
      </c>
    </row>
    <row r="62" spans="1:39" s="44" customFormat="1" ht="47.25" customHeight="1" outlineLevel="1" x14ac:dyDescent="0.25">
      <c r="A62" s="43">
        <v>4</v>
      </c>
      <c r="B62" s="197" t="s">
        <v>18</v>
      </c>
      <c r="C62" s="197"/>
      <c r="D62" s="197"/>
      <c r="E62" s="46">
        <f>SUM(E63:E66)</f>
        <v>17110.7</v>
      </c>
      <c r="F62" s="46">
        <f t="shared" ref="F62:AM62" si="165">SUM(F63:F66)</f>
        <v>0</v>
      </c>
      <c r="G62" s="46">
        <f t="shared" si="165"/>
        <v>0</v>
      </c>
      <c r="H62" s="46">
        <f t="shared" si="165"/>
        <v>17110.7</v>
      </c>
      <c r="I62" s="46">
        <f t="shared" si="165"/>
        <v>0</v>
      </c>
      <c r="J62" s="46">
        <f t="shared" si="165"/>
        <v>2129.9</v>
      </c>
      <c r="K62" s="46">
        <f t="shared" si="165"/>
        <v>0</v>
      </c>
      <c r="L62" s="46">
        <f t="shared" si="165"/>
        <v>0</v>
      </c>
      <c r="M62" s="46">
        <f t="shared" si="165"/>
        <v>2129.9</v>
      </c>
      <c r="N62" s="46">
        <f t="shared" si="165"/>
        <v>0</v>
      </c>
      <c r="O62" s="46">
        <f t="shared" si="165"/>
        <v>2423</v>
      </c>
      <c r="P62" s="46">
        <f t="shared" si="165"/>
        <v>0</v>
      </c>
      <c r="Q62" s="46">
        <f t="shared" si="165"/>
        <v>0</v>
      </c>
      <c r="R62" s="46">
        <f t="shared" si="165"/>
        <v>2423</v>
      </c>
      <c r="S62" s="46">
        <f t="shared" si="165"/>
        <v>0</v>
      </c>
      <c r="T62" s="46">
        <f t="shared" si="165"/>
        <v>3043.7</v>
      </c>
      <c r="U62" s="46">
        <f t="shared" si="165"/>
        <v>0</v>
      </c>
      <c r="V62" s="46">
        <f t="shared" si="165"/>
        <v>0</v>
      </c>
      <c r="W62" s="46">
        <f t="shared" si="165"/>
        <v>3043.7</v>
      </c>
      <c r="X62" s="46">
        <f t="shared" si="165"/>
        <v>0</v>
      </c>
      <c r="Y62" s="46">
        <f t="shared" si="165"/>
        <v>2549.2000000000003</v>
      </c>
      <c r="Z62" s="46">
        <f t="shared" si="165"/>
        <v>0</v>
      </c>
      <c r="AA62" s="46">
        <f t="shared" si="165"/>
        <v>0</v>
      </c>
      <c r="AB62" s="46">
        <f t="shared" si="165"/>
        <v>2549.2000000000003</v>
      </c>
      <c r="AC62" s="46">
        <f t="shared" si="165"/>
        <v>0</v>
      </c>
      <c r="AD62" s="46">
        <f t="shared" si="165"/>
        <v>3414.2000000000003</v>
      </c>
      <c r="AE62" s="46">
        <f t="shared" si="165"/>
        <v>0</v>
      </c>
      <c r="AF62" s="46">
        <f t="shared" si="165"/>
        <v>0</v>
      </c>
      <c r="AG62" s="46">
        <f t="shared" si="165"/>
        <v>3414.2000000000003</v>
      </c>
      <c r="AH62" s="46">
        <f t="shared" si="165"/>
        <v>0</v>
      </c>
      <c r="AI62" s="46">
        <f t="shared" si="165"/>
        <v>3550.7</v>
      </c>
      <c r="AJ62" s="46">
        <f t="shared" si="165"/>
        <v>0</v>
      </c>
      <c r="AK62" s="46">
        <f t="shared" si="165"/>
        <v>0</v>
      </c>
      <c r="AL62" s="46">
        <f t="shared" si="165"/>
        <v>3550.7</v>
      </c>
      <c r="AM62" s="46">
        <f t="shared" si="165"/>
        <v>0</v>
      </c>
    </row>
    <row r="63" spans="1:39" ht="127.5" customHeight="1" outlineLevel="2" x14ac:dyDescent="0.25">
      <c r="A63" s="45" t="s">
        <v>53</v>
      </c>
      <c r="B63" s="1" t="s">
        <v>13</v>
      </c>
      <c r="C63" s="3" t="s">
        <v>66</v>
      </c>
      <c r="D63" s="3" t="s">
        <v>66</v>
      </c>
      <c r="E63" s="13">
        <f t="shared" ref="E63:E66" si="166">SUM(F63:I63)</f>
        <v>6009.4000000000005</v>
      </c>
      <c r="F63" s="14">
        <f t="shared" ref="F63:G66" si="167">K63+P63+U63</f>
        <v>0</v>
      </c>
      <c r="G63" s="14">
        <f t="shared" si="167"/>
        <v>0</v>
      </c>
      <c r="H63" s="14">
        <f>M63+R63+W63+AB63+AG63+AL63</f>
        <v>6009.4000000000005</v>
      </c>
      <c r="I63" s="14">
        <f t="shared" ref="I63:I66" si="168">N63+S63+X63</f>
        <v>0</v>
      </c>
      <c r="J63" s="46">
        <f t="shared" ref="J63:J66" si="169">SUM(K63:N63)</f>
        <v>659.6</v>
      </c>
      <c r="K63" s="47">
        <v>0</v>
      </c>
      <c r="L63" s="47">
        <v>0</v>
      </c>
      <c r="M63" s="47">
        <f>449.2+210.4</f>
        <v>659.6</v>
      </c>
      <c r="N63" s="47">
        <v>0</v>
      </c>
      <c r="O63" s="46">
        <f t="shared" ref="O63:O66" si="170">SUM(P63:S63)</f>
        <v>982.30000000000007</v>
      </c>
      <c r="P63" s="47">
        <v>0</v>
      </c>
      <c r="Q63" s="47">
        <v>0</v>
      </c>
      <c r="R63" s="47">
        <f>794.7+187.6</f>
        <v>982.30000000000007</v>
      </c>
      <c r="S63" s="47">
        <v>0</v>
      </c>
      <c r="T63" s="46">
        <f t="shared" ref="T63:T66" si="171">SUM(U63:X63)</f>
        <v>1162</v>
      </c>
      <c r="U63" s="47">
        <v>0</v>
      </c>
      <c r="V63" s="47">
        <v>0</v>
      </c>
      <c r="W63" s="47">
        <f>826.4+335.6</f>
        <v>1162</v>
      </c>
      <c r="X63" s="47">
        <v>0</v>
      </c>
      <c r="Y63" s="46">
        <f t="shared" ref="Y63:Y64" si="172">SUM(Z63:AC63)</f>
        <v>740.2</v>
      </c>
      <c r="Z63" s="47">
        <v>0</v>
      </c>
      <c r="AA63" s="47">
        <v>0</v>
      </c>
      <c r="AB63" s="47">
        <f>1162-421.8</f>
        <v>740.2</v>
      </c>
      <c r="AC63" s="47">
        <v>0</v>
      </c>
      <c r="AD63" s="46">
        <f t="shared" ref="AD63" si="173">SUM(AE63:AH63)</f>
        <v>1208.5</v>
      </c>
      <c r="AE63" s="47">
        <v>0</v>
      </c>
      <c r="AF63" s="47">
        <v>0</v>
      </c>
      <c r="AG63" s="47">
        <v>1208.5</v>
      </c>
      <c r="AH63" s="47">
        <v>0</v>
      </c>
      <c r="AI63" s="46">
        <f t="shared" ref="AI63" si="174">SUM(AJ63:AM63)</f>
        <v>1256.8</v>
      </c>
      <c r="AJ63" s="47">
        <v>0</v>
      </c>
      <c r="AK63" s="47">
        <v>0</v>
      </c>
      <c r="AL63" s="47">
        <v>1256.8</v>
      </c>
      <c r="AM63" s="47">
        <v>0</v>
      </c>
    </row>
    <row r="64" spans="1:39" ht="110.25" outlineLevel="2" x14ac:dyDescent="0.25">
      <c r="A64" s="45" t="s">
        <v>54</v>
      </c>
      <c r="B64" s="1" t="s">
        <v>14</v>
      </c>
      <c r="C64" s="4" t="s">
        <v>109</v>
      </c>
      <c r="D64" s="4" t="s">
        <v>6</v>
      </c>
      <c r="E64" s="13">
        <f t="shared" si="166"/>
        <v>10340</v>
      </c>
      <c r="F64" s="14">
        <f t="shared" si="167"/>
        <v>0</v>
      </c>
      <c r="G64" s="14">
        <f t="shared" si="167"/>
        <v>0</v>
      </c>
      <c r="H64" s="14">
        <f t="shared" ref="H64:H66" si="175">M64+R64+W64+AB64+AG64+AL64</f>
        <v>10340</v>
      </c>
      <c r="I64" s="14">
        <f t="shared" si="168"/>
        <v>0</v>
      </c>
      <c r="J64" s="46">
        <f t="shared" si="169"/>
        <v>1263.3</v>
      </c>
      <c r="K64" s="47">
        <v>0</v>
      </c>
      <c r="L64" s="47">
        <v>0</v>
      </c>
      <c r="M64" s="47">
        <f>1263.3</f>
        <v>1263.3</v>
      </c>
      <c r="N64" s="47">
        <v>0</v>
      </c>
      <c r="O64" s="46">
        <f t="shared" si="170"/>
        <v>1305.6999999999998</v>
      </c>
      <c r="P64" s="47">
        <v>0</v>
      </c>
      <c r="Q64" s="47">
        <v>0</v>
      </c>
      <c r="R64" s="47">
        <f>1635.6-329.9</f>
        <v>1305.6999999999998</v>
      </c>
      <c r="S64" s="47">
        <v>0</v>
      </c>
      <c r="T64" s="46">
        <f t="shared" si="171"/>
        <v>1772.7</v>
      </c>
      <c r="U64" s="47">
        <v>0</v>
      </c>
      <c r="V64" s="47">
        <v>0</v>
      </c>
      <c r="W64" s="47">
        <f>1966-193.3</f>
        <v>1772.7</v>
      </c>
      <c r="X64" s="47">
        <v>0</v>
      </c>
      <c r="Y64" s="46">
        <f t="shared" si="172"/>
        <v>1709.6</v>
      </c>
      <c r="Z64" s="47">
        <v>0</v>
      </c>
      <c r="AA64" s="47">
        <v>0</v>
      </c>
      <c r="AB64" s="47">
        <f>2021.5-311.9</f>
        <v>1709.6</v>
      </c>
      <c r="AC64" s="47">
        <v>0</v>
      </c>
      <c r="AD64" s="46">
        <f t="shared" ref="AD64:AD65" si="176">SUM(AE64:AH64)</f>
        <v>2102.3000000000002</v>
      </c>
      <c r="AE64" s="47">
        <v>0</v>
      </c>
      <c r="AF64" s="47">
        <v>0</v>
      </c>
      <c r="AG64" s="47">
        <v>2102.3000000000002</v>
      </c>
      <c r="AH64" s="47">
        <v>0</v>
      </c>
      <c r="AI64" s="46">
        <f t="shared" ref="AI64:AI65" si="177">SUM(AJ64:AM64)</f>
        <v>2186.4</v>
      </c>
      <c r="AJ64" s="47">
        <v>0</v>
      </c>
      <c r="AK64" s="47">
        <v>0</v>
      </c>
      <c r="AL64" s="47">
        <v>2186.4</v>
      </c>
      <c r="AM64" s="47">
        <v>0</v>
      </c>
    </row>
    <row r="65" spans="1:39" ht="47.25" customHeight="1" outlineLevel="2" x14ac:dyDescent="0.25">
      <c r="A65" s="45" t="s">
        <v>55</v>
      </c>
      <c r="B65" s="1" t="s">
        <v>90</v>
      </c>
      <c r="C65" s="3" t="s">
        <v>66</v>
      </c>
      <c r="D65" s="3" t="s">
        <v>66</v>
      </c>
      <c r="E65" s="13">
        <f t="shared" si="166"/>
        <v>689.3</v>
      </c>
      <c r="F65" s="14">
        <f t="shared" si="167"/>
        <v>0</v>
      </c>
      <c r="G65" s="14">
        <f t="shared" si="167"/>
        <v>0</v>
      </c>
      <c r="H65" s="14">
        <f t="shared" si="175"/>
        <v>689.3</v>
      </c>
      <c r="I65" s="14">
        <f t="shared" si="168"/>
        <v>0</v>
      </c>
      <c r="J65" s="46">
        <f t="shared" si="169"/>
        <v>135</v>
      </c>
      <c r="K65" s="47">
        <v>0</v>
      </c>
      <c r="L65" s="47">
        <v>0</v>
      </c>
      <c r="M65" s="47">
        <f>85+50</f>
        <v>135</v>
      </c>
      <c r="N65" s="47">
        <v>0</v>
      </c>
      <c r="O65" s="46">
        <f t="shared" ref="O65" si="178">SUM(P65:S65)</f>
        <v>135</v>
      </c>
      <c r="P65" s="47">
        <v>0</v>
      </c>
      <c r="Q65" s="47">
        <v>0</v>
      </c>
      <c r="R65" s="47">
        <v>135</v>
      </c>
      <c r="S65" s="47">
        <v>0</v>
      </c>
      <c r="T65" s="46">
        <f t="shared" ref="T65" si="179">SUM(U65:X65)</f>
        <v>109</v>
      </c>
      <c r="U65" s="47">
        <v>0</v>
      </c>
      <c r="V65" s="47">
        <v>0</v>
      </c>
      <c r="W65" s="47">
        <v>109</v>
      </c>
      <c r="X65" s="47">
        <v>0</v>
      </c>
      <c r="Y65" s="46">
        <f t="shared" ref="Y65:Y66" si="180">SUM(Z65:AC65)</f>
        <v>99.4</v>
      </c>
      <c r="Z65" s="47">
        <v>0</v>
      </c>
      <c r="AA65" s="47">
        <v>0</v>
      </c>
      <c r="AB65" s="47">
        <v>99.4</v>
      </c>
      <c r="AC65" s="47">
        <v>0</v>
      </c>
      <c r="AD65" s="46">
        <f t="shared" si="176"/>
        <v>103.4</v>
      </c>
      <c r="AE65" s="47">
        <v>0</v>
      </c>
      <c r="AF65" s="47">
        <v>0</v>
      </c>
      <c r="AG65" s="47">
        <v>103.4</v>
      </c>
      <c r="AH65" s="47">
        <v>0</v>
      </c>
      <c r="AI65" s="46">
        <f t="shared" si="177"/>
        <v>107.5</v>
      </c>
      <c r="AJ65" s="47">
        <v>0</v>
      </c>
      <c r="AK65" s="47">
        <v>0</v>
      </c>
      <c r="AL65" s="47">
        <v>107.5</v>
      </c>
      <c r="AM65" s="47">
        <v>0</v>
      </c>
    </row>
    <row r="66" spans="1:39" ht="47.25" customHeight="1" outlineLevel="2" x14ac:dyDescent="0.25">
      <c r="A66" s="45" t="s">
        <v>56</v>
      </c>
      <c r="B66" s="1" t="s">
        <v>91</v>
      </c>
      <c r="C66" s="3" t="s">
        <v>66</v>
      </c>
      <c r="D66" s="3" t="s">
        <v>66</v>
      </c>
      <c r="E66" s="13">
        <f t="shared" si="166"/>
        <v>72</v>
      </c>
      <c r="F66" s="14">
        <f t="shared" si="167"/>
        <v>0</v>
      </c>
      <c r="G66" s="14">
        <f t="shared" si="167"/>
        <v>0</v>
      </c>
      <c r="H66" s="14">
        <f t="shared" si="175"/>
        <v>72</v>
      </c>
      <c r="I66" s="14">
        <f t="shared" si="168"/>
        <v>0</v>
      </c>
      <c r="J66" s="46">
        <f t="shared" si="169"/>
        <v>72</v>
      </c>
      <c r="K66" s="47">
        <v>0</v>
      </c>
      <c r="L66" s="47">
        <v>0</v>
      </c>
      <c r="M66" s="47">
        <v>72</v>
      </c>
      <c r="N66" s="47">
        <v>0</v>
      </c>
      <c r="O66" s="46">
        <f t="shared" si="170"/>
        <v>0</v>
      </c>
      <c r="P66" s="47">
        <v>0</v>
      </c>
      <c r="Q66" s="47">
        <v>0</v>
      </c>
      <c r="R66" s="47">
        <v>0</v>
      </c>
      <c r="S66" s="47">
        <v>0</v>
      </c>
      <c r="T66" s="46">
        <f t="shared" si="171"/>
        <v>0</v>
      </c>
      <c r="U66" s="47">
        <v>0</v>
      </c>
      <c r="V66" s="47">
        <v>0</v>
      </c>
      <c r="W66" s="47">
        <v>0</v>
      </c>
      <c r="X66" s="47">
        <v>0</v>
      </c>
      <c r="Y66" s="46">
        <f t="shared" si="180"/>
        <v>0</v>
      </c>
      <c r="Z66" s="47">
        <v>0</v>
      </c>
      <c r="AA66" s="47">
        <v>0</v>
      </c>
      <c r="AB66" s="47">
        <v>0</v>
      </c>
      <c r="AC66" s="47">
        <v>0</v>
      </c>
      <c r="AD66" s="46">
        <f t="shared" ref="AD66" si="181">SUM(AE66:AH66)</f>
        <v>0</v>
      </c>
      <c r="AE66" s="47">
        <v>0</v>
      </c>
      <c r="AF66" s="47">
        <v>0</v>
      </c>
      <c r="AG66" s="47">
        <v>0</v>
      </c>
      <c r="AH66" s="47">
        <v>0</v>
      </c>
      <c r="AI66" s="46">
        <f t="shared" ref="AI66" si="182">SUM(AJ66:AM66)</f>
        <v>0</v>
      </c>
      <c r="AJ66" s="47">
        <v>0</v>
      </c>
      <c r="AK66" s="47">
        <v>0</v>
      </c>
      <c r="AL66" s="47">
        <v>0</v>
      </c>
      <c r="AM66" s="47">
        <v>0</v>
      </c>
    </row>
    <row r="67" spans="1:39" s="44" customFormat="1" ht="47.25" customHeight="1" outlineLevel="1" x14ac:dyDescent="0.25">
      <c r="A67" s="43">
        <v>5</v>
      </c>
      <c r="B67" s="197" t="s">
        <v>19</v>
      </c>
      <c r="C67" s="197"/>
      <c r="D67" s="197"/>
      <c r="E67" s="46">
        <f>SUM(E68:E72)</f>
        <v>11820.4</v>
      </c>
      <c r="F67" s="46">
        <f t="shared" ref="F67:AM67" si="183">SUM(F68:F72)</f>
        <v>0</v>
      </c>
      <c r="G67" s="46">
        <f t="shared" si="183"/>
        <v>0</v>
      </c>
      <c r="H67" s="46">
        <f t="shared" si="183"/>
        <v>11820.4</v>
      </c>
      <c r="I67" s="46">
        <f t="shared" si="183"/>
        <v>0</v>
      </c>
      <c r="J67" s="46">
        <f t="shared" si="183"/>
        <v>2183.7000000000003</v>
      </c>
      <c r="K67" s="46">
        <f t="shared" si="183"/>
        <v>0</v>
      </c>
      <c r="L67" s="46">
        <f t="shared" si="183"/>
        <v>0</v>
      </c>
      <c r="M67" s="46">
        <f t="shared" si="183"/>
        <v>2183.7000000000003</v>
      </c>
      <c r="N67" s="46">
        <f t="shared" si="183"/>
        <v>0</v>
      </c>
      <c r="O67" s="46">
        <f t="shared" si="183"/>
        <v>1341.2</v>
      </c>
      <c r="P67" s="46">
        <f t="shared" si="183"/>
        <v>0</v>
      </c>
      <c r="Q67" s="46">
        <f t="shared" si="183"/>
        <v>0</v>
      </c>
      <c r="R67" s="46">
        <f t="shared" si="183"/>
        <v>1341.2</v>
      </c>
      <c r="S67" s="46">
        <f t="shared" si="183"/>
        <v>0</v>
      </c>
      <c r="T67" s="46">
        <f t="shared" si="183"/>
        <v>4597.6000000000004</v>
      </c>
      <c r="U67" s="46">
        <f t="shared" si="183"/>
        <v>0</v>
      </c>
      <c r="V67" s="46">
        <f t="shared" si="183"/>
        <v>0</v>
      </c>
      <c r="W67" s="46">
        <f t="shared" si="183"/>
        <v>4597.6000000000004</v>
      </c>
      <c r="X67" s="46">
        <f t="shared" si="183"/>
        <v>0</v>
      </c>
      <c r="Y67" s="46">
        <f t="shared" si="183"/>
        <v>1554.3</v>
      </c>
      <c r="Z67" s="46">
        <f t="shared" si="183"/>
        <v>0</v>
      </c>
      <c r="AA67" s="46">
        <f t="shared" si="183"/>
        <v>0</v>
      </c>
      <c r="AB67" s="46">
        <f t="shared" si="183"/>
        <v>1554.3</v>
      </c>
      <c r="AC67" s="46">
        <f t="shared" si="183"/>
        <v>0</v>
      </c>
      <c r="AD67" s="46">
        <f t="shared" si="183"/>
        <v>1056.2</v>
      </c>
      <c r="AE67" s="46">
        <f t="shared" si="183"/>
        <v>0</v>
      </c>
      <c r="AF67" s="46">
        <f t="shared" si="183"/>
        <v>0</v>
      </c>
      <c r="AG67" s="46">
        <f t="shared" si="183"/>
        <v>1056.2</v>
      </c>
      <c r="AH67" s="46">
        <f t="shared" si="183"/>
        <v>0</v>
      </c>
      <c r="AI67" s="46">
        <f t="shared" si="183"/>
        <v>1087.4000000000001</v>
      </c>
      <c r="AJ67" s="46">
        <f t="shared" si="183"/>
        <v>0</v>
      </c>
      <c r="AK67" s="46">
        <f t="shared" si="183"/>
        <v>0</v>
      </c>
      <c r="AL67" s="46">
        <f t="shared" si="183"/>
        <v>1087.4000000000001</v>
      </c>
      <c r="AM67" s="46">
        <f t="shared" si="183"/>
        <v>0</v>
      </c>
    </row>
    <row r="68" spans="1:39" ht="47.25" customHeight="1" outlineLevel="3" x14ac:dyDescent="0.25">
      <c r="A68" s="45" t="s">
        <v>24</v>
      </c>
      <c r="B68" s="1" t="s">
        <v>85</v>
      </c>
      <c r="C68" s="3" t="s">
        <v>66</v>
      </c>
      <c r="D68" s="3" t="s">
        <v>66</v>
      </c>
      <c r="E68" s="13">
        <f t="shared" ref="E68:E71" si="184">SUM(F68:I68)</f>
        <v>3348.7999999999997</v>
      </c>
      <c r="F68" s="14">
        <f t="shared" ref="F68:G71" si="185">K68+P68+U68</f>
        <v>0</v>
      </c>
      <c r="G68" s="14">
        <f t="shared" si="185"/>
        <v>0</v>
      </c>
      <c r="H68" s="14">
        <f>M68+R68+W68+AB68+AG68+AL68</f>
        <v>3348.7999999999997</v>
      </c>
      <c r="I68" s="14">
        <f t="shared" ref="I68:I71" si="186">N68+S68+X68</f>
        <v>0</v>
      </c>
      <c r="J68" s="46">
        <f t="shared" ref="J68:J71" si="187">SUM(K68:N68)</f>
        <v>733.7</v>
      </c>
      <c r="K68" s="47">
        <v>0</v>
      </c>
      <c r="L68" s="47">
        <v>0</v>
      </c>
      <c r="M68" s="47">
        <v>733.7</v>
      </c>
      <c r="N68" s="47">
        <v>0</v>
      </c>
      <c r="O68" s="46">
        <f t="shared" ref="O68:O70" si="188">SUM(P68:S68)</f>
        <v>631.69999999999993</v>
      </c>
      <c r="P68" s="47">
        <v>0</v>
      </c>
      <c r="Q68" s="47">
        <v>0</v>
      </c>
      <c r="R68" s="47">
        <f>715.4-83.7</f>
        <v>631.69999999999993</v>
      </c>
      <c r="S68" s="47">
        <v>0</v>
      </c>
      <c r="T68" s="46">
        <f t="shared" ref="T68:T70" si="189">SUM(U68:X68)</f>
        <v>575.9</v>
      </c>
      <c r="U68" s="47">
        <v>0</v>
      </c>
      <c r="V68" s="47">
        <v>0</v>
      </c>
      <c r="W68" s="47">
        <v>575.9</v>
      </c>
      <c r="X68" s="47">
        <v>0</v>
      </c>
      <c r="Y68" s="46">
        <f t="shared" ref="Y68:Y70" si="190">SUM(Z68:AC68)</f>
        <v>452.7</v>
      </c>
      <c r="Z68" s="47">
        <v>0</v>
      </c>
      <c r="AA68" s="47">
        <v>0</v>
      </c>
      <c r="AB68" s="47">
        <f>458.7-6</f>
        <v>452.7</v>
      </c>
      <c r="AC68" s="47">
        <v>0</v>
      </c>
      <c r="AD68" s="46">
        <f t="shared" ref="AD68:AD71" si="191">SUM(AE68:AH68)</f>
        <v>471.7</v>
      </c>
      <c r="AE68" s="47">
        <v>0</v>
      </c>
      <c r="AF68" s="47">
        <v>0</v>
      </c>
      <c r="AG68" s="47">
        <v>471.7</v>
      </c>
      <c r="AH68" s="47">
        <v>0</v>
      </c>
      <c r="AI68" s="46">
        <f t="shared" ref="AI68:AI71" si="192">SUM(AJ68:AM68)</f>
        <v>483.1</v>
      </c>
      <c r="AJ68" s="47">
        <v>0</v>
      </c>
      <c r="AK68" s="47">
        <v>0</v>
      </c>
      <c r="AL68" s="47">
        <v>483.1</v>
      </c>
      <c r="AM68" s="47">
        <v>0</v>
      </c>
    </row>
    <row r="69" spans="1:39" ht="47.25" customHeight="1" outlineLevel="3" x14ac:dyDescent="0.25">
      <c r="A69" s="45" t="s">
        <v>25</v>
      </c>
      <c r="B69" s="1" t="s">
        <v>86</v>
      </c>
      <c r="C69" s="3" t="s">
        <v>66</v>
      </c>
      <c r="D69" s="3" t="s">
        <v>66</v>
      </c>
      <c r="E69" s="13">
        <f>SUM(F69:I69)</f>
        <v>3012.0000000000005</v>
      </c>
      <c r="F69" s="14">
        <f t="shared" si="185"/>
        <v>0</v>
      </c>
      <c r="G69" s="14">
        <f t="shared" si="185"/>
        <v>0</v>
      </c>
      <c r="H69" s="14">
        <f t="shared" ref="H69:H73" si="193">M69+R69+W69+AB69+AG69+AL69</f>
        <v>3012.0000000000005</v>
      </c>
      <c r="I69" s="14">
        <f t="shared" si="186"/>
        <v>0</v>
      </c>
      <c r="J69" s="46">
        <f t="shared" si="187"/>
        <v>436.5</v>
      </c>
      <c r="K69" s="47">
        <v>0</v>
      </c>
      <c r="L69" s="47">
        <v>0</v>
      </c>
      <c r="M69" s="47">
        <v>436.5</v>
      </c>
      <c r="N69" s="47">
        <v>0</v>
      </c>
      <c r="O69" s="46">
        <f t="shared" si="188"/>
        <v>586.80000000000007</v>
      </c>
      <c r="P69" s="47">
        <v>0</v>
      </c>
      <c r="Q69" s="47">
        <v>0</v>
      </c>
      <c r="R69" s="47">
        <f>503.1+83.7</f>
        <v>586.80000000000007</v>
      </c>
      <c r="S69" s="47">
        <v>0</v>
      </c>
      <c r="T69" s="46">
        <f t="shared" si="189"/>
        <v>604.1</v>
      </c>
      <c r="U69" s="47">
        <v>0</v>
      </c>
      <c r="V69" s="47">
        <v>0</v>
      </c>
      <c r="W69" s="47">
        <f>437.1+167</f>
        <v>604.1</v>
      </c>
      <c r="X69" s="47">
        <v>0</v>
      </c>
      <c r="Y69" s="46">
        <f t="shared" si="190"/>
        <v>443.5</v>
      </c>
      <c r="Z69" s="47">
        <v>0</v>
      </c>
      <c r="AA69" s="47">
        <v>0</v>
      </c>
      <c r="AB69" s="47">
        <v>443.5</v>
      </c>
      <c r="AC69" s="47">
        <v>0</v>
      </c>
      <c r="AD69" s="46">
        <f t="shared" si="191"/>
        <v>461.3</v>
      </c>
      <c r="AE69" s="47">
        <v>0</v>
      </c>
      <c r="AF69" s="47">
        <v>0</v>
      </c>
      <c r="AG69" s="47">
        <v>461.3</v>
      </c>
      <c r="AH69" s="47">
        <v>0</v>
      </c>
      <c r="AI69" s="46">
        <f t="shared" si="192"/>
        <v>479.8</v>
      </c>
      <c r="AJ69" s="47">
        <v>0</v>
      </c>
      <c r="AK69" s="47">
        <v>0</v>
      </c>
      <c r="AL69" s="47">
        <v>479.8</v>
      </c>
      <c r="AM69" s="47">
        <v>0</v>
      </c>
    </row>
    <row r="70" spans="1:39" ht="47.25" customHeight="1" outlineLevel="3" x14ac:dyDescent="0.25">
      <c r="A70" s="45" t="s">
        <v>26</v>
      </c>
      <c r="B70" s="1" t="s">
        <v>87</v>
      </c>
      <c r="C70" s="3" t="s">
        <v>66</v>
      </c>
      <c r="D70" s="3" t="s">
        <v>66</v>
      </c>
      <c r="E70" s="13">
        <f>SUM(F70:I70)</f>
        <v>96</v>
      </c>
      <c r="F70" s="14">
        <f t="shared" si="185"/>
        <v>0</v>
      </c>
      <c r="G70" s="14">
        <f t="shared" si="185"/>
        <v>0</v>
      </c>
      <c r="H70" s="14">
        <f>M70+R70+W70+AB70+AG70+AL70</f>
        <v>96</v>
      </c>
      <c r="I70" s="14">
        <f t="shared" si="186"/>
        <v>0</v>
      </c>
      <c r="J70" s="46">
        <f t="shared" si="187"/>
        <v>96</v>
      </c>
      <c r="K70" s="47">
        <v>0</v>
      </c>
      <c r="L70" s="47">
        <v>0</v>
      </c>
      <c r="M70" s="47">
        <v>96</v>
      </c>
      <c r="N70" s="47">
        <v>0</v>
      </c>
      <c r="O70" s="46">
        <f t="shared" si="188"/>
        <v>0</v>
      </c>
      <c r="P70" s="47">
        <v>0</v>
      </c>
      <c r="Q70" s="47">
        <v>0</v>
      </c>
      <c r="R70" s="47">
        <v>0</v>
      </c>
      <c r="S70" s="47">
        <v>0</v>
      </c>
      <c r="T70" s="46">
        <f t="shared" si="189"/>
        <v>0</v>
      </c>
      <c r="U70" s="47">
        <v>0</v>
      </c>
      <c r="V70" s="47">
        <v>0</v>
      </c>
      <c r="W70" s="47">
        <v>0</v>
      </c>
      <c r="X70" s="47">
        <v>0</v>
      </c>
      <c r="Y70" s="46">
        <f t="shared" si="190"/>
        <v>0</v>
      </c>
      <c r="Z70" s="47">
        <v>0</v>
      </c>
      <c r="AA70" s="47">
        <v>0</v>
      </c>
      <c r="AB70" s="47">
        <v>0</v>
      </c>
      <c r="AC70" s="47">
        <v>0</v>
      </c>
      <c r="AD70" s="46">
        <f t="shared" si="191"/>
        <v>0</v>
      </c>
      <c r="AE70" s="47">
        <v>0</v>
      </c>
      <c r="AF70" s="47">
        <v>0</v>
      </c>
      <c r="AG70" s="47">
        <v>0</v>
      </c>
      <c r="AH70" s="47">
        <v>0</v>
      </c>
      <c r="AI70" s="46">
        <f t="shared" si="192"/>
        <v>0</v>
      </c>
      <c r="AJ70" s="47">
        <v>0</v>
      </c>
      <c r="AK70" s="47">
        <v>0</v>
      </c>
      <c r="AL70" s="47">
        <v>0</v>
      </c>
      <c r="AM70" s="47">
        <v>0</v>
      </c>
    </row>
    <row r="71" spans="1:39" ht="63" customHeight="1" outlineLevel="3" x14ac:dyDescent="0.25">
      <c r="A71" s="45" t="s">
        <v>27</v>
      </c>
      <c r="B71" s="1" t="s">
        <v>88</v>
      </c>
      <c r="C71" s="3" t="s">
        <v>66</v>
      </c>
      <c r="D71" s="3" t="s">
        <v>66</v>
      </c>
      <c r="E71" s="13">
        <f t="shared" si="184"/>
        <v>724.2</v>
      </c>
      <c r="F71" s="14">
        <f t="shared" si="185"/>
        <v>0</v>
      </c>
      <c r="G71" s="14">
        <f t="shared" si="185"/>
        <v>0</v>
      </c>
      <c r="H71" s="14">
        <f t="shared" si="193"/>
        <v>724.2</v>
      </c>
      <c r="I71" s="14">
        <f t="shared" si="186"/>
        <v>0</v>
      </c>
      <c r="J71" s="46">
        <f t="shared" si="187"/>
        <v>125.39999999999999</v>
      </c>
      <c r="K71" s="47">
        <v>0</v>
      </c>
      <c r="L71" s="47">
        <v>0</v>
      </c>
      <c r="M71" s="47">
        <f>18.3+92+15.1</f>
        <v>125.39999999999999</v>
      </c>
      <c r="N71" s="47">
        <v>0</v>
      </c>
      <c r="O71" s="46">
        <f t="shared" ref="O71" si="194">SUM(P71:S71)</f>
        <v>122.7</v>
      </c>
      <c r="P71" s="47">
        <v>0</v>
      </c>
      <c r="Q71" s="47">
        <v>0</v>
      </c>
      <c r="R71" s="47">
        <v>122.7</v>
      </c>
      <c r="S71" s="47">
        <v>0</v>
      </c>
      <c r="T71" s="46">
        <f t="shared" ref="T71" si="195">SUM(U71:X71)</f>
        <v>134.6</v>
      </c>
      <c r="U71" s="47">
        <v>0</v>
      </c>
      <c r="V71" s="47">
        <v>0</v>
      </c>
      <c r="W71" s="47">
        <f>123.1+11.5</f>
        <v>134.6</v>
      </c>
      <c r="X71" s="47">
        <v>0</v>
      </c>
      <c r="Y71" s="46">
        <f t="shared" ref="Y71" si="196">SUM(Z71:AC71)</f>
        <v>93.8</v>
      </c>
      <c r="Z71" s="47">
        <v>0</v>
      </c>
      <c r="AA71" s="47">
        <v>0</v>
      </c>
      <c r="AB71" s="47">
        <f>122-28.2</f>
        <v>93.8</v>
      </c>
      <c r="AC71" s="47">
        <v>0</v>
      </c>
      <c r="AD71" s="46">
        <f t="shared" si="191"/>
        <v>123.2</v>
      </c>
      <c r="AE71" s="47">
        <v>0</v>
      </c>
      <c r="AF71" s="47">
        <v>0</v>
      </c>
      <c r="AG71" s="47">
        <v>123.2</v>
      </c>
      <c r="AH71" s="47">
        <v>0</v>
      </c>
      <c r="AI71" s="46">
        <f t="shared" si="192"/>
        <v>124.5</v>
      </c>
      <c r="AJ71" s="47">
        <v>0</v>
      </c>
      <c r="AK71" s="47">
        <v>0</v>
      </c>
      <c r="AL71" s="47">
        <v>124.5</v>
      </c>
      <c r="AM71" s="47">
        <v>0</v>
      </c>
    </row>
    <row r="72" spans="1:39" ht="78.75" outlineLevel="3" x14ac:dyDescent="0.25">
      <c r="A72" s="45" t="s">
        <v>28</v>
      </c>
      <c r="B72" s="1" t="s">
        <v>94</v>
      </c>
      <c r="C72" s="201" t="s">
        <v>66</v>
      </c>
      <c r="D72" s="201" t="s">
        <v>175</v>
      </c>
      <c r="E72" s="46">
        <f>E73+E74+E75</f>
        <v>4639.3999999999996</v>
      </c>
      <c r="F72" s="46">
        <f t="shared" ref="F72:AL72" si="197">F73+F74+F75</f>
        <v>0</v>
      </c>
      <c r="G72" s="46">
        <f t="shared" si="197"/>
        <v>0</v>
      </c>
      <c r="H72" s="46">
        <f t="shared" si="197"/>
        <v>4639.3999999999996</v>
      </c>
      <c r="I72" s="46">
        <f t="shared" si="197"/>
        <v>0</v>
      </c>
      <c r="J72" s="46">
        <f t="shared" si="197"/>
        <v>792.1</v>
      </c>
      <c r="K72" s="46">
        <f t="shared" si="197"/>
        <v>0</v>
      </c>
      <c r="L72" s="46">
        <f t="shared" si="197"/>
        <v>0</v>
      </c>
      <c r="M72" s="46">
        <f t="shared" si="197"/>
        <v>792.1</v>
      </c>
      <c r="N72" s="46">
        <f t="shared" si="197"/>
        <v>0</v>
      </c>
      <c r="O72" s="46">
        <f t="shared" si="197"/>
        <v>0</v>
      </c>
      <c r="P72" s="46">
        <f t="shared" si="197"/>
        <v>0</v>
      </c>
      <c r="Q72" s="46">
        <f t="shared" si="197"/>
        <v>0</v>
      </c>
      <c r="R72" s="46">
        <f t="shared" si="197"/>
        <v>0</v>
      </c>
      <c r="S72" s="46">
        <f t="shared" si="197"/>
        <v>0</v>
      </c>
      <c r="T72" s="46">
        <f t="shared" si="197"/>
        <v>3283</v>
      </c>
      <c r="U72" s="46">
        <f t="shared" si="197"/>
        <v>0</v>
      </c>
      <c r="V72" s="46">
        <f t="shared" si="197"/>
        <v>0</v>
      </c>
      <c r="W72" s="46">
        <f t="shared" si="197"/>
        <v>3283</v>
      </c>
      <c r="X72" s="46">
        <f t="shared" si="197"/>
        <v>0</v>
      </c>
      <c r="Y72" s="46">
        <f t="shared" si="197"/>
        <v>564.29999999999995</v>
      </c>
      <c r="Z72" s="46">
        <f t="shared" si="197"/>
        <v>0</v>
      </c>
      <c r="AA72" s="46">
        <f t="shared" si="197"/>
        <v>0</v>
      </c>
      <c r="AB72" s="46">
        <f t="shared" si="197"/>
        <v>564.29999999999995</v>
      </c>
      <c r="AC72" s="46">
        <f t="shared" si="197"/>
        <v>0</v>
      </c>
      <c r="AD72" s="46">
        <f t="shared" si="197"/>
        <v>0</v>
      </c>
      <c r="AE72" s="46">
        <f t="shared" si="197"/>
        <v>0</v>
      </c>
      <c r="AF72" s="46">
        <f t="shared" si="197"/>
        <v>0</v>
      </c>
      <c r="AG72" s="46">
        <f t="shared" si="197"/>
        <v>0</v>
      </c>
      <c r="AH72" s="46">
        <f t="shared" si="197"/>
        <v>0</v>
      </c>
      <c r="AI72" s="46">
        <f t="shared" si="197"/>
        <v>0</v>
      </c>
      <c r="AJ72" s="46">
        <f t="shared" si="197"/>
        <v>0</v>
      </c>
      <c r="AK72" s="46">
        <f t="shared" si="197"/>
        <v>0</v>
      </c>
      <c r="AL72" s="46">
        <f t="shared" si="197"/>
        <v>0</v>
      </c>
      <c r="AM72" s="47">
        <f t="shared" ref="AM72" si="198">AM73+AM74</f>
        <v>0</v>
      </c>
    </row>
    <row r="73" spans="1:39" ht="32.25" customHeight="1" outlineLevel="3" x14ac:dyDescent="0.25">
      <c r="A73" s="52" t="s">
        <v>357</v>
      </c>
      <c r="B73" s="15" t="s">
        <v>95</v>
      </c>
      <c r="C73" s="202"/>
      <c r="D73" s="202"/>
      <c r="E73" s="46">
        <f>H73</f>
        <v>322.10000000000002</v>
      </c>
      <c r="F73" s="47">
        <v>0</v>
      </c>
      <c r="G73" s="47">
        <v>0</v>
      </c>
      <c r="H73" s="14">
        <f t="shared" si="193"/>
        <v>322.10000000000002</v>
      </c>
      <c r="I73" s="47">
        <v>0</v>
      </c>
      <c r="J73" s="46">
        <f>M73</f>
        <v>322.10000000000002</v>
      </c>
      <c r="K73" s="47">
        <v>0</v>
      </c>
      <c r="L73" s="47">
        <v>0</v>
      </c>
      <c r="M73" s="47">
        <v>322.10000000000002</v>
      </c>
      <c r="N73" s="47">
        <v>0</v>
      </c>
      <c r="O73" s="46">
        <f>R73</f>
        <v>0</v>
      </c>
      <c r="P73" s="47">
        <v>0</v>
      </c>
      <c r="Q73" s="47">
        <v>0</v>
      </c>
      <c r="R73" s="47">
        <v>0</v>
      </c>
      <c r="S73" s="47">
        <v>0</v>
      </c>
      <c r="T73" s="46">
        <f>W73</f>
        <v>0</v>
      </c>
      <c r="U73" s="47">
        <v>0</v>
      </c>
      <c r="V73" s="47">
        <v>0</v>
      </c>
      <c r="W73" s="47">
        <v>0</v>
      </c>
      <c r="X73" s="47">
        <v>0</v>
      </c>
      <c r="Y73" s="46">
        <f>AB73</f>
        <v>0</v>
      </c>
      <c r="Z73" s="47">
        <v>0</v>
      </c>
      <c r="AA73" s="47">
        <v>0</v>
      </c>
      <c r="AB73" s="47">
        <v>0</v>
      </c>
      <c r="AC73" s="47">
        <v>0</v>
      </c>
      <c r="AD73" s="46">
        <f>AG73</f>
        <v>0</v>
      </c>
      <c r="AE73" s="47">
        <v>0</v>
      </c>
      <c r="AF73" s="47">
        <v>0</v>
      </c>
      <c r="AG73" s="47">
        <v>0</v>
      </c>
      <c r="AH73" s="47">
        <v>0</v>
      </c>
      <c r="AI73" s="46">
        <f>AL73</f>
        <v>0</v>
      </c>
      <c r="AJ73" s="47">
        <v>0</v>
      </c>
      <c r="AK73" s="47">
        <v>0</v>
      </c>
      <c r="AL73" s="47">
        <v>0</v>
      </c>
      <c r="AM73" s="47">
        <v>0</v>
      </c>
    </row>
    <row r="74" spans="1:39" ht="82.5" customHeight="1" outlineLevel="3" x14ac:dyDescent="0.25">
      <c r="A74" s="45" t="s">
        <v>358</v>
      </c>
      <c r="B74" s="15" t="s">
        <v>96</v>
      </c>
      <c r="C74" s="203"/>
      <c r="D74" s="203"/>
      <c r="E74" s="46">
        <f>H74</f>
        <v>3753</v>
      </c>
      <c r="F74" s="47">
        <v>0</v>
      </c>
      <c r="G74" s="47">
        <v>0</v>
      </c>
      <c r="H74" s="14">
        <f>M74+R74+W74+AB74+AG74+AL74</f>
        <v>3753</v>
      </c>
      <c r="I74" s="47">
        <v>0</v>
      </c>
      <c r="J74" s="46">
        <f>M74</f>
        <v>470</v>
      </c>
      <c r="K74" s="47">
        <v>0</v>
      </c>
      <c r="L74" s="47">
        <v>0</v>
      </c>
      <c r="M74" s="47">
        <v>470</v>
      </c>
      <c r="N74" s="47">
        <v>0</v>
      </c>
      <c r="O74" s="46">
        <f>R74</f>
        <v>0</v>
      </c>
      <c r="P74" s="47">
        <v>0</v>
      </c>
      <c r="Q74" s="47">
        <v>0</v>
      </c>
      <c r="R74" s="47">
        <f>1917.1-1917.1</f>
        <v>0</v>
      </c>
      <c r="S74" s="47">
        <v>0</v>
      </c>
      <c r="T74" s="46">
        <f>W74</f>
        <v>3283</v>
      </c>
      <c r="U74" s="47">
        <v>0</v>
      </c>
      <c r="V74" s="47">
        <v>0</v>
      </c>
      <c r="W74" s="47">
        <f>1490.5+1792.5</f>
        <v>3283</v>
      </c>
      <c r="X74" s="47">
        <v>0</v>
      </c>
      <c r="Y74" s="46">
        <f>AB74</f>
        <v>0</v>
      </c>
      <c r="Z74" s="47">
        <v>0</v>
      </c>
      <c r="AA74" s="47">
        <v>0</v>
      </c>
      <c r="AB74" s="47">
        <v>0</v>
      </c>
      <c r="AC74" s="47">
        <v>0</v>
      </c>
      <c r="AD74" s="46">
        <f>AG74</f>
        <v>0</v>
      </c>
      <c r="AE74" s="47">
        <v>0</v>
      </c>
      <c r="AF74" s="47">
        <v>0</v>
      </c>
      <c r="AG74" s="47">
        <v>0</v>
      </c>
      <c r="AH74" s="47">
        <v>0</v>
      </c>
      <c r="AI74" s="46">
        <f>AL74</f>
        <v>0</v>
      </c>
      <c r="AJ74" s="47">
        <v>0</v>
      </c>
      <c r="AK74" s="47">
        <v>0</v>
      </c>
      <c r="AL74" s="47">
        <v>0</v>
      </c>
      <c r="AM74" s="47">
        <v>0</v>
      </c>
    </row>
    <row r="75" spans="1:39" ht="82.5" customHeight="1" outlineLevel="3" x14ac:dyDescent="0.25">
      <c r="A75" s="45" t="s">
        <v>401</v>
      </c>
      <c r="B75" s="1" t="s">
        <v>399</v>
      </c>
      <c r="C75" s="3" t="s">
        <v>66</v>
      </c>
      <c r="D75" s="139" t="s">
        <v>6</v>
      </c>
      <c r="E75" s="46">
        <f>H75</f>
        <v>564.29999999999995</v>
      </c>
      <c r="F75" s="47">
        <v>0</v>
      </c>
      <c r="G75" s="47">
        <v>0</v>
      </c>
      <c r="H75" s="14">
        <f>M75+R75+W75+AB75+AG75+AL75</f>
        <v>564.29999999999995</v>
      </c>
      <c r="I75" s="47">
        <v>0</v>
      </c>
      <c r="J75" s="46">
        <f>M75</f>
        <v>0</v>
      </c>
      <c r="K75" s="47">
        <v>0</v>
      </c>
      <c r="L75" s="47">
        <v>0</v>
      </c>
      <c r="M75" s="47">
        <v>0</v>
      </c>
      <c r="N75" s="47">
        <v>0</v>
      </c>
      <c r="O75" s="46">
        <f>R75</f>
        <v>0</v>
      </c>
      <c r="P75" s="47">
        <v>0</v>
      </c>
      <c r="Q75" s="47">
        <v>0</v>
      </c>
      <c r="R75" s="47">
        <f>1917.1-1917.1</f>
        <v>0</v>
      </c>
      <c r="S75" s="47">
        <v>0</v>
      </c>
      <c r="T75" s="46">
        <f>W75</f>
        <v>0</v>
      </c>
      <c r="U75" s="47">
        <v>0</v>
      </c>
      <c r="V75" s="47">
        <v>0</v>
      </c>
      <c r="W75" s="47">
        <v>0</v>
      </c>
      <c r="X75" s="47">
        <v>0</v>
      </c>
      <c r="Y75" s="46">
        <f>AB75</f>
        <v>564.29999999999995</v>
      </c>
      <c r="Z75" s="47">
        <v>0</v>
      </c>
      <c r="AA75" s="47">
        <v>0</v>
      </c>
      <c r="AB75" s="47">
        <v>564.29999999999995</v>
      </c>
      <c r="AC75" s="47">
        <v>0</v>
      </c>
      <c r="AD75" s="46">
        <f>AG75</f>
        <v>0</v>
      </c>
      <c r="AE75" s="47">
        <v>0</v>
      </c>
      <c r="AF75" s="47">
        <v>0</v>
      </c>
      <c r="AG75" s="47">
        <v>0</v>
      </c>
      <c r="AH75" s="47">
        <v>0</v>
      </c>
      <c r="AI75" s="46">
        <f>AL75</f>
        <v>0</v>
      </c>
      <c r="AJ75" s="47">
        <v>0</v>
      </c>
      <c r="AK75" s="47">
        <v>0</v>
      </c>
      <c r="AL75" s="47">
        <v>0</v>
      </c>
      <c r="AM75" s="47"/>
    </row>
    <row r="76" spans="1:39" s="44" customFormat="1" ht="47.25" customHeight="1" outlineLevel="1" x14ac:dyDescent="0.25">
      <c r="A76" s="43">
        <v>6</v>
      </c>
      <c r="B76" s="197" t="s">
        <v>171</v>
      </c>
      <c r="C76" s="197"/>
      <c r="D76" s="197"/>
      <c r="E76" s="46">
        <f t="shared" ref="E76:AM76" si="199">E77+E96+E115</f>
        <v>451787.00000000006</v>
      </c>
      <c r="F76" s="46">
        <f t="shared" si="199"/>
        <v>0</v>
      </c>
      <c r="G76" s="46">
        <f t="shared" si="199"/>
        <v>0</v>
      </c>
      <c r="H76" s="46">
        <f t="shared" si="199"/>
        <v>451787.00000000006</v>
      </c>
      <c r="I76" s="46">
        <f t="shared" si="199"/>
        <v>0</v>
      </c>
      <c r="J76" s="46">
        <f t="shared" si="199"/>
        <v>63336.800000000003</v>
      </c>
      <c r="K76" s="46">
        <f t="shared" si="199"/>
        <v>0</v>
      </c>
      <c r="L76" s="46">
        <f t="shared" si="199"/>
        <v>0</v>
      </c>
      <c r="M76" s="46">
        <f t="shared" si="199"/>
        <v>63336.800000000003</v>
      </c>
      <c r="N76" s="46">
        <f t="shared" si="199"/>
        <v>0</v>
      </c>
      <c r="O76" s="46">
        <f t="shared" si="199"/>
        <v>72607.100000000006</v>
      </c>
      <c r="P76" s="46">
        <f t="shared" si="199"/>
        <v>0</v>
      </c>
      <c r="Q76" s="46">
        <f t="shared" si="199"/>
        <v>0</v>
      </c>
      <c r="R76" s="46">
        <f>R77+R96+R115</f>
        <v>72607.100000000006</v>
      </c>
      <c r="S76" s="46">
        <f t="shared" si="199"/>
        <v>0</v>
      </c>
      <c r="T76" s="46">
        <f t="shared" si="199"/>
        <v>72917.400000000009</v>
      </c>
      <c r="U76" s="46">
        <f t="shared" si="199"/>
        <v>0</v>
      </c>
      <c r="V76" s="46">
        <f t="shared" si="199"/>
        <v>0</v>
      </c>
      <c r="W76" s="46">
        <f t="shared" si="199"/>
        <v>72917.400000000009</v>
      </c>
      <c r="X76" s="46">
        <f t="shared" si="199"/>
        <v>0</v>
      </c>
      <c r="Y76" s="46">
        <f t="shared" si="199"/>
        <v>81404.100000000006</v>
      </c>
      <c r="Z76" s="46">
        <f t="shared" si="199"/>
        <v>0</v>
      </c>
      <c r="AA76" s="46">
        <f t="shared" si="199"/>
        <v>0</v>
      </c>
      <c r="AB76" s="46">
        <f>AB77+AB96+AB115</f>
        <v>81404.100000000006</v>
      </c>
      <c r="AC76" s="46">
        <f t="shared" si="199"/>
        <v>0</v>
      </c>
      <c r="AD76" s="46">
        <f t="shared" si="199"/>
        <v>79691.399999999994</v>
      </c>
      <c r="AE76" s="46">
        <f t="shared" si="199"/>
        <v>0</v>
      </c>
      <c r="AF76" s="46">
        <f t="shared" si="199"/>
        <v>0</v>
      </c>
      <c r="AG76" s="46">
        <f>AG77+AG96+AG115</f>
        <v>79691.399999999994</v>
      </c>
      <c r="AH76" s="46">
        <f t="shared" si="199"/>
        <v>0</v>
      </c>
      <c r="AI76" s="46">
        <f t="shared" si="199"/>
        <v>81830.2</v>
      </c>
      <c r="AJ76" s="46">
        <f t="shared" si="199"/>
        <v>0</v>
      </c>
      <c r="AK76" s="46">
        <f t="shared" si="199"/>
        <v>0</v>
      </c>
      <c r="AL76" s="46">
        <f t="shared" si="199"/>
        <v>81830.2</v>
      </c>
      <c r="AM76" s="46">
        <f t="shared" si="199"/>
        <v>0</v>
      </c>
    </row>
    <row r="77" spans="1:39" s="44" customFormat="1" ht="47.25" customHeight="1" outlineLevel="2" x14ac:dyDescent="0.25">
      <c r="A77" s="43" t="s">
        <v>33</v>
      </c>
      <c r="B77" s="177" t="s">
        <v>371</v>
      </c>
      <c r="C77" s="177"/>
      <c r="D77" s="177"/>
      <c r="E77" s="46">
        <f>SUM(E78:E95)</f>
        <v>162271.20000000001</v>
      </c>
      <c r="F77" s="46">
        <f t="shared" ref="F77:AL77" si="200">SUM(F78:F95)</f>
        <v>0</v>
      </c>
      <c r="G77" s="46">
        <f t="shared" si="200"/>
        <v>0</v>
      </c>
      <c r="H77" s="46">
        <f t="shared" si="200"/>
        <v>162271.20000000001</v>
      </c>
      <c r="I77" s="46">
        <f t="shared" si="200"/>
        <v>0</v>
      </c>
      <c r="J77" s="46">
        <f t="shared" si="200"/>
        <v>22596</v>
      </c>
      <c r="K77" s="46">
        <f t="shared" si="200"/>
        <v>0</v>
      </c>
      <c r="L77" s="46">
        <f t="shared" si="200"/>
        <v>0</v>
      </c>
      <c r="M77" s="46">
        <f t="shared" si="200"/>
        <v>22596</v>
      </c>
      <c r="N77" s="46">
        <f t="shared" si="200"/>
        <v>0</v>
      </c>
      <c r="O77" s="46">
        <f t="shared" si="200"/>
        <v>22424.5</v>
      </c>
      <c r="P77" s="46">
        <f t="shared" si="200"/>
        <v>0</v>
      </c>
      <c r="Q77" s="46">
        <f t="shared" si="200"/>
        <v>0</v>
      </c>
      <c r="R77" s="46">
        <f>SUM(R78:R95)</f>
        <v>22424.5</v>
      </c>
      <c r="S77" s="46">
        <f t="shared" si="200"/>
        <v>0</v>
      </c>
      <c r="T77" s="46">
        <f t="shared" si="200"/>
        <v>23548.999999999996</v>
      </c>
      <c r="U77" s="46">
        <f t="shared" si="200"/>
        <v>0</v>
      </c>
      <c r="V77" s="46">
        <f t="shared" si="200"/>
        <v>0</v>
      </c>
      <c r="W77" s="46">
        <f>SUM(W78:W95)</f>
        <v>23548.999999999996</v>
      </c>
      <c r="X77" s="46">
        <f t="shared" si="200"/>
        <v>0</v>
      </c>
      <c r="Y77" s="46">
        <f t="shared" si="200"/>
        <v>32118.800000000003</v>
      </c>
      <c r="Z77" s="46">
        <f t="shared" si="200"/>
        <v>0</v>
      </c>
      <c r="AA77" s="46">
        <f t="shared" si="200"/>
        <v>0</v>
      </c>
      <c r="AB77" s="46">
        <f>SUM(AB78:AB95)</f>
        <v>32118.800000000003</v>
      </c>
      <c r="AC77" s="46">
        <f t="shared" si="200"/>
        <v>0</v>
      </c>
      <c r="AD77" s="46">
        <f t="shared" si="200"/>
        <v>30203.8</v>
      </c>
      <c r="AE77" s="46">
        <f t="shared" si="200"/>
        <v>0</v>
      </c>
      <c r="AF77" s="46">
        <f t="shared" si="200"/>
        <v>0</v>
      </c>
      <c r="AG77" s="46">
        <f>SUM(AG78:AG95)</f>
        <v>30203.8</v>
      </c>
      <c r="AH77" s="46">
        <f t="shared" si="200"/>
        <v>0</v>
      </c>
      <c r="AI77" s="46">
        <f t="shared" si="200"/>
        <v>31379.100000000002</v>
      </c>
      <c r="AJ77" s="46">
        <f t="shared" si="200"/>
        <v>0</v>
      </c>
      <c r="AK77" s="46">
        <f t="shared" si="200"/>
        <v>0</v>
      </c>
      <c r="AL77" s="46">
        <f t="shared" si="200"/>
        <v>31379.100000000002</v>
      </c>
      <c r="AM77" s="46">
        <f>SUM(AM78:AM93)</f>
        <v>0</v>
      </c>
    </row>
    <row r="78" spans="1:39" ht="47.25" customHeight="1" outlineLevel="3" x14ac:dyDescent="0.25">
      <c r="A78" s="53" t="s">
        <v>110</v>
      </c>
      <c r="B78" s="16" t="s">
        <v>69</v>
      </c>
      <c r="C78" s="4" t="s">
        <v>67</v>
      </c>
      <c r="D78" s="3" t="s">
        <v>36</v>
      </c>
      <c r="E78" s="13">
        <f t="shared" ref="E78:E93" si="201">SUM(F78:I78)</f>
        <v>15419.5</v>
      </c>
      <c r="F78" s="14">
        <f t="shared" ref="F78:G93" si="202">K78+P78+U78</f>
        <v>0</v>
      </c>
      <c r="G78" s="14">
        <f t="shared" si="202"/>
        <v>0</v>
      </c>
      <c r="H78" s="14">
        <f t="shared" ref="H78:H95" si="203">M78+R78+W78+AB78+AG78+AL78</f>
        <v>15419.5</v>
      </c>
      <c r="I78" s="14">
        <f t="shared" ref="I78:I93" si="204">N78+S78+X78</f>
        <v>0</v>
      </c>
      <c r="J78" s="46">
        <f t="shared" ref="J78:J93" si="205">SUM(K78:N78)</f>
        <v>1541.3</v>
      </c>
      <c r="K78" s="47">
        <v>0</v>
      </c>
      <c r="L78" s="47">
        <v>0</v>
      </c>
      <c r="M78" s="47">
        <v>1541.3</v>
      </c>
      <c r="N78" s="47">
        <v>0</v>
      </c>
      <c r="O78" s="46">
        <f t="shared" ref="O78:O93" si="206">SUM(P78:S78)</f>
        <v>1006.8</v>
      </c>
      <c r="P78" s="47">
        <v>0</v>
      </c>
      <c r="Q78" s="47">
        <v>0</v>
      </c>
      <c r="R78" s="47">
        <v>1006.8</v>
      </c>
      <c r="S78" s="47">
        <v>0</v>
      </c>
      <c r="T78" s="46">
        <f t="shared" ref="T78:T93" si="207">SUM(U78:X78)</f>
        <v>2900.7</v>
      </c>
      <c r="U78" s="47">
        <v>0</v>
      </c>
      <c r="V78" s="47">
        <v>0</v>
      </c>
      <c r="W78" s="47">
        <v>2900.7</v>
      </c>
      <c r="X78" s="47">
        <v>0</v>
      </c>
      <c r="Y78" s="46">
        <f t="shared" ref="Y78:Y93" si="208">SUM(Z78:AC78)</f>
        <v>4526.1000000000004</v>
      </c>
      <c r="Z78" s="47">
        <v>0</v>
      </c>
      <c r="AA78" s="47">
        <v>0</v>
      </c>
      <c r="AB78" s="14">
        <f>2605.9+328.2+1592</f>
        <v>4526.1000000000004</v>
      </c>
      <c r="AC78" s="47">
        <v>0</v>
      </c>
      <c r="AD78" s="46">
        <f t="shared" ref="AD78:AD93" si="209">SUM(AE78:AH78)</f>
        <v>2669.5</v>
      </c>
      <c r="AE78" s="47">
        <v>0</v>
      </c>
      <c r="AF78" s="47">
        <v>0</v>
      </c>
      <c r="AG78" s="14">
        <f>2709.6-40.1</f>
        <v>2669.5</v>
      </c>
      <c r="AH78" s="47">
        <v>0</v>
      </c>
      <c r="AI78" s="46">
        <f t="shared" ref="AI78:AI93" si="210">SUM(AJ78:AM78)</f>
        <v>2775.1</v>
      </c>
      <c r="AJ78" s="47">
        <v>0</v>
      </c>
      <c r="AK78" s="47">
        <v>0</v>
      </c>
      <c r="AL78" s="14">
        <f>2818-42.9</f>
        <v>2775.1</v>
      </c>
      <c r="AM78" s="47">
        <v>0</v>
      </c>
    </row>
    <row r="79" spans="1:39" ht="47.25" customHeight="1" outlineLevel="3" x14ac:dyDescent="0.25">
      <c r="A79" s="53" t="s">
        <v>111</v>
      </c>
      <c r="B79" s="16" t="s">
        <v>70</v>
      </c>
      <c r="C79" s="4" t="s">
        <v>67</v>
      </c>
      <c r="D79" s="3" t="s">
        <v>36</v>
      </c>
      <c r="E79" s="13">
        <f t="shared" si="201"/>
        <v>6250.7000000000007</v>
      </c>
      <c r="F79" s="14">
        <f t="shared" si="202"/>
        <v>0</v>
      </c>
      <c r="G79" s="14">
        <f t="shared" si="202"/>
        <v>0</v>
      </c>
      <c r="H79" s="14">
        <f t="shared" si="203"/>
        <v>6250.7000000000007</v>
      </c>
      <c r="I79" s="14">
        <f t="shared" si="204"/>
        <v>0</v>
      </c>
      <c r="J79" s="46">
        <f t="shared" si="205"/>
        <v>853.5</v>
      </c>
      <c r="K79" s="47">
        <v>0</v>
      </c>
      <c r="L79" s="47">
        <v>0</v>
      </c>
      <c r="M79" s="47">
        <v>853.5</v>
      </c>
      <c r="N79" s="47">
        <v>0</v>
      </c>
      <c r="O79" s="46">
        <f t="shared" si="206"/>
        <v>928.3</v>
      </c>
      <c r="P79" s="47">
        <v>0</v>
      </c>
      <c r="Q79" s="47">
        <v>0</v>
      </c>
      <c r="R79" s="47">
        <v>928.3</v>
      </c>
      <c r="S79" s="47">
        <v>0</v>
      </c>
      <c r="T79" s="46">
        <f t="shared" si="207"/>
        <v>749.7</v>
      </c>
      <c r="U79" s="47">
        <v>0</v>
      </c>
      <c r="V79" s="47">
        <v>0</v>
      </c>
      <c r="W79" s="47">
        <v>749.7</v>
      </c>
      <c r="X79" s="47">
        <v>0</v>
      </c>
      <c r="Y79" s="46">
        <f t="shared" si="208"/>
        <v>1218</v>
      </c>
      <c r="Z79" s="47">
        <v>0</v>
      </c>
      <c r="AA79" s="47">
        <v>0</v>
      </c>
      <c r="AB79" s="14">
        <f>1191.9+26.1</f>
        <v>1218</v>
      </c>
      <c r="AC79" s="47">
        <v>0</v>
      </c>
      <c r="AD79" s="46">
        <f t="shared" si="209"/>
        <v>1226.6000000000001</v>
      </c>
      <c r="AE79" s="47">
        <v>0</v>
      </c>
      <c r="AF79" s="47">
        <v>0</v>
      </c>
      <c r="AG79" s="14">
        <f>1243.7-17.1</f>
        <v>1226.6000000000001</v>
      </c>
      <c r="AH79" s="47">
        <v>0</v>
      </c>
      <c r="AI79" s="46">
        <f t="shared" si="210"/>
        <v>1274.5999999999999</v>
      </c>
      <c r="AJ79" s="47">
        <v>0</v>
      </c>
      <c r="AK79" s="47">
        <v>0</v>
      </c>
      <c r="AL79" s="14">
        <f>1292.6-18</f>
        <v>1274.5999999999999</v>
      </c>
      <c r="AM79" s="47">
        <v>0</v>
      </c>
    </row>
    <row r="80" spans="1:39" ht="47.25" customHeight="1" outlineLevel="3" x14ac:dyDescent="0.25">
      <c r="A80" s="53" t="s">
        <v>112</v>
      </c>
      <c r="B80" s="16" t="s">
        <v>163</v>
      </c>
      <c r="C80" s="4" t="s">
        <v>67</v>
      </c>
      <c r="D80" s="3" t="s">
        <v>36</v>
      </c>
      <c r="E80" s="13">
        <f t="shared" si="201"/>
        <v>15082.9</v>
      </c>
      <c r="F80" s="14">
        <f t="shared" si="202"/>
        <v>0</v>
      </c>
      <c r="G80" s="14">
        <f t="shared" si="202"/>
        <v>0</v>
      </c>
      <c r="H80" s="14">
        <f t="shared" si="203"/>
        <v>15082.9</v>
      </c>
      <c r="I80" s="14">
        <f t="shared" si="204"/>
        <v>0</v>
      </c>
      <c r="J80" s="46">
        <v>0</v>
      </c>
      <c r="K80" s="47">
        <v>0</v>
      </c>
      <c r="L80" s="47">
        <v>0</v>
      </c>
      <c r="M80" s="47">
        <v>0</v>
      </c>
      <c r="N80" s="47">
        <v>0</v>
      </c>
      <c r="O80" s="46">
        <f>R80</f>
        <v>2262.3000000000002</v>
      </c>
      <c r="P80" s="47">
        <v>0</v>
      </c>
      <c r="Q80" s="47">
        <v>0</v>
      </c>
      <c r="R80" s="47">
        <v>2262.3000000000002</v>
      </c>
      <c r="S80" s="47">
        <v>0</v>
      </c>
      <c r="T80" s="46">
        <f>W80</f>
        <v>2217.6</v>
      </c>
      <c r="U80" s="47">
        <v>0</v>
      </c>
      <c r="V80" s="47">
        <v>0</v>
      </c>
      <c r="W80" s="47">
        <v>2217.6</v>
      </c>
      <c r="X80" s="47">
        <v>0</v>
      </c>
      <c r="Y80" s="46">
        <f>AB80</f>
        <v>3451.7999999999997</v>
      </c>
      <c r="Z80" s="47">
        <v>0</v>
      </c>
      <c r="AA80" s="47">
        <v>0</v>
      </c>
      <c r="AB80" s="14">
        <f>3461.1-9.3</f>
        <v>3451.7999999999997</v>
      </c>
      <c r="AC80" s="47">
        <v>0</v>
      </c>
      <c r="AD80" s="46">
        <f>AG80</f>
        <v>3489.5</v>
      </c>
      <c r="AE80" s="47">
        <v>0</v>
      </c>
      <c r="AF80" s="47">
        <v>0</v>
      </c>
      <c r="AG80" s="14">
        <f>3599.4-109.9</f>
        <v>3489.5</v>
      </c>
      <c r="AH80" s="47">
        <v>0</v>
      </c>
      <c r="AI80" s="46">
        <f>AL80</f>
        <v>3661.7000000000003</v>
      </c>
      <c r="AJ80" s="47">
        <v>0</v>
      </c>
      <c r="AK80" s="47">
        <v>0</v>
      </c>
      <c r="AL80" s="14">
        <f>3780.8-119.1</f>
        <v>3661.7000000000003</v>
      </c>
      <c r="AM80" s="47">
        <v>0</v>
      </c>
    </row>
    <row r="81" spans="1:39" ht="47.25" customHeight="1" outlineLevel="3" x14ac:dyDescent="0.25">
      <c r="A81" s="53" t="s">
        <v>113</v>
      </c>
      <c r="B81" s="16" t="s">
        <v>71</v>
      </c>
      <c r="C81" s="4" t="s">
        <v>67</v>
      </c>
      <c r="D81" s="3" t="s">
        <v>36</v>
      </c>
      <c r="E81" s="13">
        <f t="shared" si="201"/>
        <v>6942.9</v>
      </c>
      <c r="F81" s="14">
        <f t="shared" si="202"/>
        <v>0</v>
      </c>
      <c r="G81" s="14">
        <f t="shared" si="202"/>
        <v>0</v>
      </c>
      <c r="H81" s="14">
        <f t="shared" si="203"/>
        <v>6942.9</v>
      </c>
      <c r="I81" s="14">
        <f t="shared" si="204"/>
        <v>0</v>
      </c>
      <c r="J81" s="46">
        <f t="shared" si="205"/>
        <v>558</v>
      </c>
      <c r="K81" s="47">
        <v>0</v>
      </c>
      <c r="L81" s="47">
        <v>0</v>
      </c>
      <c r="M81" s="47">
        <v>558</v>
      </c>
      <c r="N81" s="47">
        <v>0</v>
      </c>
      <c r="O81" s="46">
        <f t="shared" si="206"/>
        <v>680.9</v>
      </c>
      <c r="P81" s="47">
        <v>0</v>
      </c>
      <c r="Q81" s="47">
        <v>0</v>
      </c>
      <c r="R81" s="47">
        <f>614.3+66.6</f>
        <v>680.9</v>
      </c>
      <c r="S81" s="47">
        <v>0</v>
      </c>
      <c r="T81" s="46">
        <f t="shared" si="207"/>
        <v>1222.5999999999999</v>
      </c>
      <c r="U81" s="47">
        <v>0</v>
      </c>
      <c r="V81" s="47">
        <v>0</v>
      </c>
      <c r="W81" s="47">
        <v>1222.5999999999999</v>
      </c>
      <c r="X81" s="47">
        <v>0</v>
      </c>
      <c r="Y81" s="46">
        <f t="shared" si="208"/>
        <v>1446.5</v>
      </c>
      <c r="Z81" s="47">
        <v>0</v>
      </c>
      <c r="AA81" s="47">
        <v>0</v>
      </c>
      <c r="AB81" s="14">
        <f>1448.6-2.1</f>
        <v>1446.5</v>
      </c>
      <c r="AC81" s="47">
        <v>0</v>
      </c>
      <c r="AD81" s="46">
        <f t="shared" si="209"/>
        <v>1489.3000000000002</v>
      </c>
      <c r="AE81" s="47">
        <v>0</v>
      </c>
      <c r="AF81" s="47">
        <v>0</v>
      </c>
      <c r="AG81" s="14">
        <f>1517.4-28.1</f>
        <v>1489.3000000000002</v>
      </c>
      <c r="AH81" s="47">
        <v>0</v>
      </c>
      <c r="AI81" s="46">
        <f t="shared" si="210"/>
        <v>1545.6</v>
      </c>
      <c r="AJ81" s="47">
        <v>0</v>
      </c>
      <c r="AK81" s="47">
        <v>0</v>
      </c>
      <c r="AL81" s="14">
        <f>1578.1-32.5</f>
        <v>1545.6</v>
      </c>
      <c r="AM81" s="47">
        <v>0</v>
      </c>
    </row>
    <row r="82" spans="1:39" ht="47.25" customHeight="1" outlineLevel="3" x14ac:dyDescent="0.25">
      <c r="A82" s="53" t="s">
        <v>114</v>
      </c>
      <c r="B82" s="16" t="s">
        <v>72</v>
      </c>
      <c r="C82" s="4" t="s">
        <v>67</v>
      </c>
      <c r="D82" s="3" t="s">
        <v>36</v>
      </c>
      <c r="E82" s="13">
        <f t="shared" si="201"/>
        <v>8127.3000000000011</v>
      </c>
      <c r="F82" s="14">
        <f t="shared" si="202"/>
        <v>0</v>
      </c>
      <c r="G82" s="14">
        <f t="shared" si="202"/>
        <v>0</v>
      </c>
      <c r="H82" s="14">
        <f t="shared" si="203"/>
        <v>8127.3000000000011</v>
      </c>
      <c r="I82" s="14">
        <f t="shared" si="204"/>
        <v>0</v>
      </c>
      <c r="J82" s="46">
        <f t="shared" si="205"/>
        <v>1263.3</v>
      </c>
      <c r="K82" s="47">
        <v>0</v>
      </c>
      <c r="L82" s="47">
        <v>0</v>
      </c>
      <c r="M82" s="47">
        <v>1263.3</v>
      </c>
      <c r="N82" s="47">
        <v>0</v>
      </c>
      <c r="O82" s="46">
        <f t="shared" si="206"/>
        <v>1184.8</v>
      </c>
      <c r="P82" s="47">
        <v>0</v>
      </c>
      <c r="Q82" s="47">
        <v>0</v>
      </c>
      <c r="R82" s="47">
        <v>1184.8</v>
      </c>
      <c r="S82" s="47">
        <v>0</v>
      </c>
      <c r="T82" s="46">
        <f t="shared" si="207"/>
        <v>1283.4000000000001</v>
      </c>
      <c r="U82" s="47">
        <v>0</v>
      </c>
      <c r="V82" s="47">
        <v>0</v>
      </c>
      <c r="W82" s="47">
        <v>1283.4000000000001</v>
      </c>
      <c r="X82" s="47">
        <v>0</v>
      </c>
      <c r="Y82" s="46">
        <f t="shared" si="208"/>
        <v>1414.6000000000001</v>
      </c>
      <c r="Z82" s="47">
        <v>0</v>
      </c>
      <c r="AA82" s="47">
        <v>0</v>
      </c>
      <c r="AB82" s="14">
        <f>1415.9-1.3</f>
        <v>1414.6000000000001</v>
      </c>
      <c r="AC82" s="47">
        <v>0</v>
      </c>
      <c r="AD82" s="46">
        <f t="shared" si="209"/>
        <v>1462.1</v>
      </c>
      <c r="AE82" s="47">
        <v>0</v>
      </c>
      <c r="AF82" s="47">
        <v>0</v>
      </c>
      <c r="AG82" s="14">
        <f>1478.5-16.4</f>
        <v>1462.1</v>
      </c>
      <c r="AH82" s="47">
        <v>0</v>
      </c>
      <c r="AI82" s="46">
        <f t="shared" si="210"/>
        <v>1519.1</v>
      </c>
      <c r="AJ82" s="47">
        <v>0</v>
      </c>
      <c r="AK82" s="47">
        <v>0</v>
      </c>
      <c r="AL82" s="14">
        <f>1537.6-18.5</f>
        <v>1519.1</v>
      </c>
      <c r="AM82" s="47">
        <v>0</v>
      </c>
    </row>
    <row r="83" spans="1:39" ht="47.25" customHeight="1" outlineLevel="3" x14ac:dyDescent="0.25">
      <c r="A83" s="53" t="s">
        <v>115</v>
      </c>
      <c r="B83" s="16" t="s">
        <v>73</v>
      </c>
      <c r="C83" s="4" t="s">
        <v>67</v>
      </c>
      <c r="D83" s="3" t="s">
        <v>36</v>
      </c>
      <c r="E83" s="13">
        <f t="shared" si="201"/>
        <v>6978.4000000000005</v>
      </c>
      <c r="F83" s="14">
        <f t="shared" si="202"/>
        <v>0</v>
      </c>
      <c r="G83" s="14">
        <f t="shared" si="202"/>
        <v>0</v>
      </c>
      <c r="H83" s="14">
        <f t="shared" si="203"/>
        <v>6978.4000000000005</v>
      </c>
      <c r="I83" s="14">
        <f t="shared" si="204"/>
        <v>0</v>
      </c>
      <c r="J83" s="46">
        <f t="shared" si="205"/>
        <v>1735.4</v>
      </c>
      <c r="K83" s="47">
        <v>0</v>
      </c>
      <c r="L83" s="47">
        <v>0</v>
      </c>
      <c r="M83" s="47">
        <v>1735.4</v>
      </c>
      <c r="N83" s="47">
        <v>0</v>
      </c>
      <c r="O83" s="46">
        <f t="shared" si="206"/>
        <v>1383.3</v>
      </c>
      <c r="P83" s="47">
        <v>0</v>
      </c>
      <c r="Q83" s="47">
        <v>0</v>
      </c>
      <c r="R83" s="47">
        <v>1383.3</v>
      </c>
      <c r="S83" s="47">
        <v>0</v>
      </c>
      <c r="T83" s="46">
        <f t="shared" si="207"/>
        <v>889.9</v>
      </c>
      <c r="U83" s="47">
        <v>0</v>
      </c>
      <c r="V83" s="47">
        <v>0</v>
      </c>
      <c r="W83" s="47">
        <v>889.9</v>
      </c>
      <c r="X83" s="47">
        <v>0</v>
      </c>
      <c r="Y83" s="46">
        <f t="shared" si="208"/>
        <v>1034</v>
      </c>
      <c r="Z83" s="47">
        <v>0</v>
      </c>
      <c r="AA83" s="47">
        <v>0</v>
      </c>
      <c r="AB83" s="14">
        <f>961.7+72.3</f>
        <v>1034</v>
      </c>
      <c r="AC83" s="47">
        <v>0</v>
      </c>
      <c r="AD83" s="46">
        <f t="shared" si="209"/>
        <v>949.6</v>
      </c>
      <c r="AE83" s="47">
        <v>0</v>
      </c>
      <c r="AF83" s="47">
        <v>0</v>
      </c>
      <c r="AG83" s="14">
        <f>1002-52.4</f>
        <v>949.6</v>
      </c>
      <c r="AH83" s="47">
        <v>0</v>
      </c>
      <c r="AI83" s="46">
        <f t="shared" si="210"/>
        <v>986.19999999999993</v>
      </c>
      <c r="AJ83" s="47">
        <v>0</v>
      </c>
      <c r="AK83" s="47">
        <v>0</v>
      </c>
      <c r="AL83" s="14">
        <f>1042.1-55.9</f>
        <v>986.19999999999993</v>
      </c>
      <c r="AM83" s="47">
        <v>0</v>
      </c>
    </row>
    <row r="84" spans="1:39" ht="47.25" customHeight="1" outlineLevel="3" x14ac:dyDescent="0.25">
      <c r="A84" s="53" t="s">
        <v>116</v>
      </c>
      <c r="B84" s="16" t="s">
        <v>74</v>
      </c>
      <c r="C84" s="4" t="s">
        <v>67</v>
      </c>
      <c r="D84" s="3" t="s">
        <v>36</v>
      </c>
      <c r="E84" s="13">
        <f t="shared" si="201"/>
        <v>5475.7999999999993</v>
      </c>
      <c r="F84" s="14">
        <f t="shared" si="202"/>
        <v>0</v>
      </c>
      <c r="G84" s="14">
        <f t="shared" si="202"/>
        <v>0</v>
      </c>
      <c r="H84" s="14">
        <f t="shared" si="203"/>
        <v>5475.7999999999993</v>
      </c>
      <c r="I84" s="14">
        <f t="shared" si="204"/>
        <v>0</v>
      </c>
      <c r="J84" s="46">
        <f t="shared" si="205"/>
        <v>626.4</v>
      </c>
      <c r="K84" s="47">
        <v>0</v>
      </c>
      <c r="L84" s="47">
        <v>0</v>
      </c>
      <c r="M84" s="47">
        <v>626.4</v>
      </c>
      <c r="N84" s="47">
        <v>0</v>
      </c>
      <c r="O84" s="46">
        <f t="shared" si="206"/>
        <v>721.6</v>
      </c>
      <c r="P84" s="47">
        <v>0</v>
      </c>
      <c r="Q84" s="47">
        <v>0</v>
      </c>
      <c r="R84" s="47">
        <f>672.7+48.9</f>
        <v>721.6</v>
      </c>
      <c r="S84" s="47">
        <v>0</v>
      </c>
      <c r="T84" s="46">
        <f t="shared" si="207"/>
        <v>917.4</v>
      </c>
      <c r="U84" s="47">
        <v>0</v>
      </c>
      <c r="V84" s="47">
        <v>0</v>
      </c>
      <c r="W84" s="47">
        <f>819.9+97.5</f>
        <v>917.4</v>
      </c>
      <c r="X84" s="47">
        <v>0</v>
      </c>
      <c r="Y84" s="46">
        <f t="shared" si="208"/>
        <v>1034.6000000000001</v>
      </c>
      <c r="Z84" s="47">
        <v>0</v>
      </c>
      <c r="AA84" s="47">
        <v>0</v>
      </c>
      <c r="AB84" s="14">
        <f>1035.9-1.3</f>
        <v>1034.6000000000001</v>
      </c>
      <c r="AC84" s="47">
        <v>0</v>
      </c>
      <c r="AD84" s="46">
        <f t="shared" si="209"/>
        <v>1066.9000000000001</v>
      </c>
      <c r="AE84" s="47">
        <v>0</v>
      </c>
      <c r="AF84" s="47">
        <v>0</v>
      </c>
      <c r="AG84" s="14">
        <f>1082.4-15.5</f>
        <v>1066.9000000000001</v>
      </c>
      <c r="AH84" s="47">
        <v>0</v>
      </c>
      <c r="AI84" s="46">
        <f t="shared" si="210"/>
        <v>1108.9000000000001</v>
      </c>
      <c r="AJ84" s="47">
        <v>0</v>
      </c>
      <c r="AK84" s="47">
        <v>0</v>
      </c>
      <c r="AL84" s="14">
        <f>1125.7-16.8</f>
        <v>1108.9000000000001</v>
      </c>
      <c r="AM84" s="47">
        <v>0</v>
      </c>
    </row>
    <row r="85" spans="1:39" ht="47.25" customHeight="1" outlineLevel="3" x14ac:dyDescent="0.25">
      <c r="A85" s="53" t="s">
        <v>117</v>
      </c>
      <c r="B85" s="16" t="s">
        <v>75</v>
      </c>
      <c r="C85" s="4" t="s">
        <v>67</v>
      </c>
      <c r="D85" s="3" t="s">
        <v>36</v>
      </c>
      <c r="E85" s="13">
        <f t="shared" si="201"/>
        <v>10190</v>
      </c>
      <c r="F85" s="14">
        <f t="shared" si="202"/>
        <v>0</v>
      </c>
      <c r="G85" s="14">
        <f t="shared" si="202"/>
        <v>0</v>
      </c>
      <c r="H85" s="14">
        <f t="shared" si="203"/>
        <v>10190</v>
      </c>
      <c r="I85" s="14">
        <f t="shared" si="204"/>
        <v>0</v>
      </c>
      <c r="J85" s="46">
        <f t="shared" si="205"/>
        <v>1108.8</v>
      </c>
      <c r="K85" s="47">
        <v>0</v>
      </c>
      <c r="L85" s="47">
        <v>0</v>
      </c>
      <c r="M85" s="47">
        <v>1108.8</v>
      </c>
      <c r="N85" s="47">
        <v>0</v>
      </c>
      <c r="O85" s="46">
        <f t="shared" si="206"/>
        <v>1219.7</v>
      </c>
      <c r="P85" s="47">
        <v>0</v>
      </c>
      <c r="Q85" s="47">
        <v>0</v>
      </c>
      <c r="R85" s="47">
        <v>1219.7</v>
      </c>
      <c r="S85" s="47">
        <v>0</v>
      </c>
      <c r="T85" s="46">
        <f t="shared" si="207"/>
        <v>1280.5999999999999</v>
      </c>
      <c r="U85" s="47">
        <v>0</v>
      </c>
      <c r="V85" s="47">
        <v>0</v>
      </c>
      <c r="W85" s="47">
        <v>1280.5999999999999</v>
      </c>
      <c r="X85" s="47">
        <v>0</v>
      </c>
      <c r="Y85" s="46">
        <f t="shared" si="208"/>
        <v>2133.1</v>
      </c>
      <c r="Z85" s="47">
        <v>0</v>
      </c>
      <c r="AA85" s="47">
        <v>0</v>
      </c>
      <c r="AB85" s="14">
        <f>2138.4-5.3</f>
        <v>2133.1</v>
      </c>
      <c r="AC85" s="47">
        <v>0</v>
      </c>
      <c r="AD85" s="46">
        <f t="shared" si="209"/>
        <v>2182</v>
      </c>
      <c r="AE85" s="47">
        <v>0</v>
      </c>
      <c r="AF85" s="47">
        <v>0</v>
      </c>
      <c r="AG85" s="14">
        <f>2245.1-63.1</f>
        <v>2182</v>
      </c>
      <c r="AH85" s="47">
        <v>0</v>
      </c>
      <c r="AI85" s="46">
        <f t="shared" si="210"/>
        <v>2265.8000000000002</v>
      </c>
      <c r="AJ85" s="47">
        <v>0</v>
      </c>
      <c r="AK85" s="47">
        <v>0</v>
      </c>
      <c r="AL85" s="14">
        <f>2334.9-69.1</f>
        <v>2265.8000000000002</v>
      </c>
      <c r="AM85" s="47">
        <v>0</v>
      </c>
    </row>
    <row r="86" spans="1:39" ht="47.25" customHeight="1" outlineLevel="3" x14ac:dyDescent="0.25">
      <c r="A86" s="53" t="s">
        <v>118</v>
      </c>
      <c r="B86" s="16" t="s">
        <v>76</v>
      </c>
      <c r="C86" s="4" t="s">
        <v>67</v>
      </c>
      <c r="D86" s="3" t="s">
        <v>36</v>
      </c>
      <c r="E86" s="13">
        <f>SUM(F86:I86)</f>
        <v>4729.6000000000004</v>
      </c>
      <c r="F86" s="14">
        <f t="shared" si="202"/>
        <v>0</v>
      </c>
      <c r="G86" s="14">
        <f t="shared" si="202"/>
        <v>0</v>
      </c>
      <c r="H86" s="14">
        <f>M86+R86+W86+AB86+AG86+AL86</f>
        <v>4729.6000000000004</v>
      </c>
      <c r="I86" s="14">
        <f t="shared" si="204"/>
        <v>0</v>
      </c>
      <c r="J86" s="46">
        <f t="shared" si="205"/>
        <v>521.70000000000005</v>
      </c>
      <c r="K86" s="47">
        <v>0</v>
      </c>
      <c r="L86" s="47">
        <v>0</v>
      </c>
      <c r="M86" s="47">
        <v>521.70000000000005</v>
      </c>
      <c r="N86" s="47">
        <v>0</v>
      </c>
      <c r="O86" s="46">
        <f t="shared" si="206"/>
        <v>469.70000000000016</v>
      </c>
      <c r="P86" s="47">
        <v>0</v>
      </c>
      <c r="Q86" s="47">
        <v>0</v>
      </c>
      <c r="R86" s="47">
        <f>1269.4+141.7-941.4</f>
        <v>469.70000000000016</v>
      </c>
      <c r="S86" s="47">
        <v>0</v>
      </c>
      <c r="T86" s="46">
        <f t="shared" si="207"/>
        <v>720.59999999999991</v>
      </c>
      <c r="U86" s="47">
        <v>0</v>
      </c>
      <c r="V86" s="47">
        <v>0</v>
      </c>
      <c r="W86" s="47">
        <f>855.8-135.2</f>
        <v>720.59999999999991</v>
      </c>
      <c r="X86" s="47">
        <v>0</v>
      </c>
      <c r="Y86" s="46">
        <f t="shared" si="208"/>
        <v>976.2</v>
      </c>
      <c r="Z86" s="47">
        <v>0</v>
      </c>
      <c r="AA86" s="47">
        <v>0</v>
      </c>
      <c r="AB86" s="14">
        <f>978.2-2</f>
        <v>976.2</v>
      </c>
      <c r="AC86" s="47">
        <v>0</v>
      </c>
      <c r="AD86" s="46">
        <f t="shared" si="209"/>
        <v>1001.4</v>
      </c>
      <c r="AE86" s="47">
        <v>0</v>
      </c>
      <c r="AF86" s="47">
        <v>0</v>
      </c>
      <c r="AG86" s="14">
        <f>1025.5-24.1</f>
        <v>1001.4</v>
      </c>
      <c r="AH86" s="47">
        <v>0</v>
      </c>
      <c r="AI86" s="46">
        <f t="shared" si="210"/>
        <v>1040</v>
      </c>
      <c r="AJ86" s="47">
        <v>0</v>
      </c>
      <c r="AK86" s="47">
        <v>0</v>
      </c>
      <c r="AL86" s="14">
        <f>1066.5-26.5</f>
        <v>1040</v>
      </c>
      <c r="AM86" s="47">
        <v>0</v>
      </c>
    </row>
    <row r="87" spans="1:39" ht="47.25" customHeight="1" outlineLevel="3" x14ac:dyDescent="0.25">
      <c r="A87" s="53" t="s">
        <v>119</v>
      </c>
      <c r="B87" s="16" t="s">
        <v>78</v>
      </c>
      <c r="C87" s="4" t="s">
        <v>67</v>
      </c>
      <c r="D87" s="3" t="s">
        <v>36</v>
      </c>
      <c r="E87" s="13">
        <f t="shared" si="201"/>
        <v>1592.3</v>
      </c>
      <c r="F87" s="14">
        <f t="shared" si="202"/>
        <v>0</v>
      </c>
      <c r="G87" s="14">
        <f t="shared" si="202"/>
        <v>0</v>
      </c>
      <c r="H87" s="14">
        <f t="shared" si="203"/>
        <v>1592.3</v>
      </c>
      <c r="I87" s="14">
        <f t="shared" si="204"/>
        <v>0</v>
      </c>
      <c r="J87" s="46">
        <f t="shared" si="205"/>
        <v>307.2</v>
      </c>
      <c r="K87" s="47">
        <v>0</v>
      </c>
      <c r="L87" s="47">
        <v>0</v>
      </c>
      <c r="M87" s="47">
        <v>307.2</v>
      </c>
      <c r="N87" s="47">
        <v>0</v>
      </c>
      <c r="O87" s="46">
        <f t="shared" si="206"/>
        <v>289.3</v>
      </c>
      <c r="P87" s="47">
        <v>0</v>
      </c>
      <c r="Q87" s="47">
        <v>0</v>
      </c>
      <c r="R87" s="47">
        <f>289.3</f>
        <v>289.3</v>
      </c>
      <c r="S87" s="47">
        <v>0</v>
      </c>
      <c r="T87" s="46">
        <f t="shared" si="207"/>
        <v>283.2</v>
      </c>
      <c r="U87" s="47">
        <v>0</v>
      </c>
      <c r="V87" s="47">
        <v>0</v>
      </c>
      <c r="W87" s="47">
        <v>283.2</v>
      </c>
      <c r="X87" s="47">
        <v>0</v>
      </c>
      <c r="Y87" s="46">
        <f t="shared" si="208"/>
        <v>235.3</v>
      </c>
      <c r="Z87" s="47">
        <v>0</v>
      </c>
      <c r="AA87" s="47">
        <v>0</v>
      </c>
      <c r="AB87" s="14">
        <f>238.3-3</f>
        <v>235.3</v>
      </c>
      <c r="AC87" s="47">
        <v>0</v>
      </c>
      <c r="AD87" s="46">
        <f t="shared" si="209"/>
        <v>236.60000000000002</v>
      </c>
      <c r="AE87" s="47">
        <v>0</v>
      </c>
      <c r="AF87" s="47">
        <v>0</v>
      </c>
      <c r="AG87" s="14">
        <f>245.8-9.2</f>
        <v>236.60000000000002</v>
      </c>
      <c r="AH87" s="47">
        <v>0</v>
      </c>
      <c r="AI87" s="46">
        <f t="shared" si="210"/>
        <v>240.70000000000002</v>
      </c>
      <c r="AJ87" s="47">
        <v>0</v>
      </c>
      <c r="AK87" s="47">
        <v>0</v>
      </c>
      <c r="AL87" s="14">
        <f>253.9-13.2</f>
        <v>240.70000000000002</v>
      </c>
      <c r="AM87" s="47">
        <v>0</v>
      </c>
    </row>
    <row r="88" spans="1:39" ht="47.25" customHeight="1" outlineLevel="3" x14ac:dyDescent="0.25">
      <c r="A88" s="53" t="s">
        <v>120</v>
      </c>
      <c r="B88" s="16" t="s">
        <v>79</v>
      </c>
      <c r="C88" s="4" t="s">
        <v>67</v>
      </c>
      <c r="D88" s="3" t="s">
        <v>36</v>
      </c>
      <c r="E88" s="13">
        <f t="shared" si="201"/>
        <v>8121.4</v>
      </c>
      <c r="F88" s="14">
        <f t="shared" si="202"/>
        <v>0</v>
      </c>
      <c r="G88" s="14">
        <f t="shared" si="202"/>
        <v>0</v>
      </c>
      <c r="H88" s="14">
        <f t="shared" si="203"/>
        <v>8121.4</v>
      </c>
      <c r="I88" s="14">
        <f t="shared" si="204"/>
        <v>0</v>
      </c>
      <c r="J88" s="46">
        <f t="shared" si="205"/>
        <v>1054.2</v>
      </c>
      <c r="K88" s="47">
        <v>0</v>
      </c>
      <c r="L88" s="47">
        <v>0</v>
      </c>
      <c r="M88" s="47">
        <v>1054.2</v>
      </c>
      <c r="N88" s="47">
        <v>0</v>
      </c>
      <c r="O88" s="46">
        <f t="shared" si="206"/>
        <v>1148.5</v>
      </c>
      <c r="P88" s="47">
        <v>0</v>
      </c>
      <c r="Q88" s="47">
        <v>0</v>
      </c>
      <c r="R88" s="47">
        <f>937.5+122.1+88.9</f>
        <v>1148.5</v>
      </c>
      <c r="S88" s="47">
        <v>0</v>
      </c>
      <c r="T88" s="46">
        <f t="shared" si="207"/>
        <v>1189.2</v>
      </c>
      <c r="U88" s="47">
        <v>0</v>
      </c>
      <c r="V88" s="47">
        <v>0</v>
      </c>
      <c r="W88" s="47">
        <v>1189.2</v>
      </c>
      <c r="X88" s="47">
        <v>0</v>
      </c>
      <c r="Y88" s="46">
        <f t="shared" si="208"/>
        <v>1527.4</v>
      </c>
      <c r="Z88" s="47">
        <v>0</v>
      </c>
      <c r="AA88" s="47">
        <v>0</v>
      </c>
      <c r="AB88" s="14">
        <f>1523.9+3.5</f>
        <v>1527.4</v>
      </c>
      <c r="AC88" s="47">
        <v>0</v>
      </c>
      <c r="AD88" s="46">
        <f t="shared" si="209"/>
        <v>1570.1</v>
      </c>
      <c r="AE88" s="47">
        <v>0</v>
      </c>
      <c r="AF88" s="47">
        <v>0</v>
      </c>
      <c r="AG88" s="14">
        <f>1594.1-24</f>
        <v>1570.1</v>
      </c>
      <c r="AH88" s="47">
        <v>0</v>
      </c>
      <c r="AI88" s="46">
        <f t="shared" si="210"/>
        <v>1632</v>
      </c>
      <c r="AJ88" s="47">
        <v>0</v>
      </c>
      <c r="AK88" s="47">
        <v>0</v>
      </c>
      <c r="AL88" s="14">
        <f>1657.9-25.9</f>
        <v>1632</v>
      </c>
      <c r="AM88" s="47">
        <v>0</v>
      </c>
    </row>
    <row r="89" spans="1:39" ht="47.25" customHeight="1" outlineLevel="3" x14ac:dyDescent="0.25">
      <c r="A89" s="53" t="s">
        <v>121</v>
      </c>
      <c r="B89" s="16" t="s">
        <v>80</v>
      </c>
      <c r="C89" s="4" t="s">
        <v>67</v>
      </c>
      <c r="D89" s="3" t="s">
        <v>36</v>
      </c>
      <c r="E89" s="13">
        <f t="shared" si="201"/>
        <v>6318.7</v>
      </c>
      <c r="F89" s="14">
        <f t="shared" si="202"/>
        <v>0</v>
      </c>
      <c r="G89" s="14">
        <f t="shared" si="202"/>
        <v>0</v>
      </c>
      <c r="H89" s="14">
        <f t="shared" si="203"/>
        <v>6318.7</v>
      </c>
      <c r="I89" s="14">
        <f t="shared" si="204"/>
        <v>0</v>
      </c>
      <c r="J89" s="46">
        <f t="shared" si="205"/>
        <v>935.2</v>
      </c>
      <c r="K89" s="47">
        <v>0</v>
      </c>
      <c r="L89" s="47">
        <v>0</v>
      </c>
      <c r="M89" s="47">
        <v>935.2</v>
      </c>
      <c r="N89" s="47">
        <v>0</v>
      </c>
      <c r="O89" s="46">
        <f t="shared" si="206"/>
        <v>1015.9000000000001</v>
      </c>
      <c r="P89" s="47">
        <v>0</v>
      </c>
      <c r="Q89" s="47">
        <v>0</v>
      </c>
      <c r="R89" s="47">
        <f>877.1+138.8</f>
        <v>1015.9000000000001</v>
      </c>
      <c r="S89" s="47">
        <v>0</v>
      </c>
      <c r="T89" s="46">
        <f t="shared" si="207"/>
        <v>1054.3</v>
      </c>
      <c r="U89" s="47">
        <v>0</v>
      </c>
      <c r="V89" s="47">
        <v>0</v>
      </c>
      <c r="W89" s="47">
        <f>876.3+178</f>
        <v>1054.3</v>
      </c>
      <c r="X89" s="47">
        <v>0</v>
      </c>
      <c r="Y89" s="46">
        <f t="shared" si="208"/>
        <v>1142</v>
      </c>
      <c r="Z89" s="47">
        <v>0</v>
      </c>
      <c r="AA89" s="47">
        <v>0</v>
      </c>
      <c r="AB89" s="14">
        <f>1044+98</f>
        <v>1142</v>
      </c>
      <c r="AC89" s="47">
        <v>0</v>
      </c>
      <c r="AD89" s="46">
        <f t="shared" si="209"/>
        <v>1067.5</v>
      </c>
      <c r="AE89" s="47">
        <v>0</v>
      </c>
      <c r="AF89" s="47">
        <v>0</v>
      </c>
      <c r="AG89" s="14">
        <f>1079.6-12.1</f>
        <v>1067.5</v>
      </c>
      <c r="AH89" s="47">
        <v>0</v>
      </c>
      <c r="AI89" s="46">
        <f t="shared" si="210"/>
        <v>1103.8</v>
      </c>
      <c r="AJ89" s="47">
        <v>0</v>
      </c>
      <c r="AK89" s="47">
        <v>0</v>
      </c>
      <c r="AL89" s="14">
        <f>1117.8-14</f>
        <v>1103.8</v>
      </c>
      <c r="AM89" s="47">
        <v>0</v>
      </c>
    </row>
    <row r="90" spans="1:39" ht="47.25" customHeight="1" outlineLevel="3" x14ac:dyDescent="0.25">
      <c r="A90" s="53" t="s">
        <v>122</v>
      </c>
      <c r="B90" s="16" t="s">
        <v>81</v>
      </c>
      <c r="C90" s="4" t="s">
        <v>67</v>
      </c>
      <c r="D90" s="3" t="s">
        <v>36</v>
      </c>
      <c r="E90" s="13">
        <f t="shared" si="201"/>
        <v>9792.1</v>
      </c>
      <c r="F90" s="14">
        <f t="shared" si="202"/>
        <v>0</v>
      </c>
      <c r="G90" s="14">
        <f t="shared" si="202"/>
        <v>0</v>
      </c>
      <c r="H90" s="14">
        <f t="shared" si="203"/>
        <v>9792.1</v>
      </c>
      <c r="I90" s="14">
        <f t="shared" si="204"/>
        <v>0</v>
      </c>
      <c r="J90" s="46">
        <f t="shared" si="205"/>
        <v>1372.1</v>
      </c>
      <c r="K90" s="47">
        <v>0</v>
      </c>
      <c r="L90" s="47">
        <v>0</v>
      </c>
      <c r="M90" s="47">
        <v>1372.1</v>
      </c>
      <c r="N90" s="47">
        <v>0</v>
      </c>
      <c r="O90" s="46">
        <f t="shared" si="206"/>
        <v>1385.6</v>
      </c>
      <c r="P90" s="47">
        <v>0</v>
      </c>
      <c r="Q90" s="47">
        <v>0</v>
      </c>
      <c r="R90" s="47">
        <v>1385.6</v>
      </c>
      <c r="S90" s="47">
        <v>0</v>
      </c>
      <c r="T90" s="46">
        <f t="shared" si="207"/>
        <v>1597.4</v>
      </c>
      <c r="U90" s="47">
        <v>0</v>
      </c>
      <c r="V90" s="47">
        <v>0</v>
      </c>
      <c r="W90" s="47">
        <v>1597.4</v>
      </c>
      <c r="X90" s="47">
        <v>0</v>
      </c>
      <c r="Y90" s="46">
        <f t="shared" si="208"/>
        <v>1757.1000000000001</v>
      </c>
      <c r="Z90" s="47">
        <v>0</v>
      </c>
      <c r="AA90" s="47">
        <v>0</v>
      </c>
      <c r="AB90" s="14">
        <f>1760.4-3.3</f>
        <v>1757.1000000000001</v>
      </c>
      <c r="AC90" s="47">
        <v>0</v>
      </c>
      <c r="AD90" s="46">
        <f t="shared" si="209"/>
        <v>1804.7</v>
      </c>
      <c r="AE90" s="47">
        <v>0</v>
      </c>
      <c r="AF90" s="47">
        <v>0</v>
      </c>
      <c r="AG90" s="14">
        <f>1843.5-38.8</f>
        <v>1804.7</v>
      </c>
      <c r="AH90" s="47">
        <v>0</v>
      </c>
      <c r="AI90" s="46">
        <f t="shared" si="210"/>
        <v>1875.2</v>
      </c>
      <c r="AJ90" s="47">
        <v>0</v>
      </c>
      <c r="AK90" s="47">
        <v>0</v>
      </c>
      <c r="AL90" s="14">
        <f>1917.3-42.1</f>
        <v>1875.2</v>
      </c>
      <c r="AM90" s="47">
        <v>0</v>
      </c>
    </row>
    <row r="91" spans="1:39" ht="47.25" customHeight="1" outlineLevel="3" x14ac:dyDescent="0.25">
      <c r="A91" s="53" t="s">
        <v>123</v>
      </c>
      <c r="B91" s="16" t="s">
        <v>82</v>
      </c>
      <c r="C91" s="4" t="s">
        <v>67</v>
      </c>
      <c r="D91" s="3" t="s">
        <v>36</v>
      </c>
      <c r="E91" s="13">
        <f t="shared" si="201"/>
        <v>10834.7</v>
      </c>
      <c r="F91" s="14">
        <f t="shared" si="202"/>
        <v>0</v>
      </c>
      <c r="G91" s="14">
        <f t="shared" si="202"/>
        <v>0</v>
      </c>
      <c r="H91" s="14">
        <f t="shared" si="203"/>
        <v>10834.7</v>
      </c>
      <c r="I91" s="14">
        <f t="shared" si="204"/>
        <v>0</v>
      </c>
      <c r="J91" s="46">
        <f t="shared" si="205"/>
        <v>2226.5</v>
      </c>
      <c r="K91" s="47">
        <v>0</v>
      </c>
      <c r="L91" s="47">
        <v>0</v>
      </c>
      <c r="M91" s="47">
        <v>2226.5</v>
      </c>
      <c r="N91" s="47">
        <v>0</v>
      </c>
      <c r="O91" s="46">
        <f t="shared" si="206"/>
        <v>1882.7</v>
      </c>
      <c r="P91" s="47">
        <v>0</v>
      </c>
      <c r="Q91" s="47">
        <v>0</v>
      </c>
      <c r="R91" s="47">
        <f>1882.7</f>
        <v>1882.7</v>
      </c>
      <c r="S91" s="47">
        <v>0</v>
      </c>
      <c r="T91" s="46">
        <f t="shared" si="207"/>
        <v>1565.9</v>
      </c>
      <c r="U91" s="47">
        <v>0</v>
      </c>
      <c r="V91" s="47">
        <v>0</v>
      </c>
      <c r="W91" s="47">
        <v>1565.9</v>
      </c>
      <c r="X91" s="47">
        <v>0</v>
      </c>
      <c r="Y91" s="46">
        <f t="shared" si="208"/>
        <v>1783.1</v>
      </c>
      <c r="Z91" s="47">
        <v>0</v>
      </c>
      <c r="AA91" s="47">
        <v>0</v>
      </c>
      <c r="AB91" s="14">
        <f>1618.6+164.5</f>
        <v>1783.1</v>
      </c>
      <c r="AC91" s="47">
        <v>0</v>
      </c>
      <c r="AD91" s="46">
        <f t="shared" si="209"/>
        <v>1655.6000000000001</v>
      </c>
      <c r="AE91" s="47">
        <v>0</v>
      </c>
      <c r="AF91" s="47">
        <v>0</v>
      </c>
      <c r="AG91" s="14">
        <f>1686.4-30.8</f>
        <v>1655.6000000000001</v>
      </c>
      <c r="AH91" s="47">
        <v>0</v>
      </c>
      <c r="AI91" s="46">
        <f t="shared" si="210"/>
        <v>1720.9</v>
      </c>
      <c r="AJ91" s="47">
        <v>0</v>
      </c>
      <c r="AK91" s="47">
        <v>0</v>
      </c>
      <c r="AL91" s="14">
        <f>1753.9-33</f>
        <v>1720.9</v>
      </c>
      <c r="AM91" s="47">
        <v>0</v>
      </c>
    </row>
    <row r="92" spans="1:39" ht="47.25" customHeight="1" outlineLevel="3" x14ac:dyDescent="0.25">
      <c r="A92" s="53" t="s">
        <v>124</v>
      </c>
      <c r="B92" s="16" t="s">
        <v>83</v>
      </c>
      <c r="C92" s="4" t="s">
        <v>67</v>
      </c>
      <c r="D92" s="3" t="s">
        <v>36</v>
      </c>
      <c r="E92" s="13">
        <f t="shared" si="201"/>
        <v>9112.7000000000007</v>
      </c>
      <c r="F92" s="14">
        <f t="shared" si="202"/>
        <v>0</v>
      </c>
      <c r="G92" s="14">
        <f t="shared" si="202"/>
        <v>0</v>
      </c>
      <c r="H92" s="14">
        <f t="shared" si="203"/>
        <v>9112.7000000000007</v>
      </c>
      <c r="I92" s="14">
        <f t="shared" si="204"/>
        <v>0</v>
      </c>
      <c r="J92" s="46">
        <f t="shared" si="205"/>
        <v>366</v>
      </c>
      <c r="K92" s="47">
        <v>0</v>
      </c>
      <c r="L92" s="47">
        <v>0</v>
      </c>
      <c r="M92" s="47">
        <v>366</v>
      </c>
      <c r="N92" s="47">
        <v>0</v>
      </c>
      <c r="O92" s="46">
        <f t="shared" si="206"/>
        <v>408.6</v>
      </c>
      <c r="P92" s="47">
        <v>0</v>
      </c>
      <c r="Q92" s="47">
        <v>0</v>
      </c>
      <c r="R92" s="47">
        <v>408.6</v>
      </c>
      <c r="S92" s="47">
        <v>0</v>
      </c>
      <c r="T92" s="46">
        <f t="shared" si="207"/>
        <v>380</v>
      </c>
      <c r="U92" s="47">
        <v>0</v>
      </c>
      <c r="V92" s="47">
        <v>0</v>
      </c>
      <c r="W92" s="47">
        <f>2242.6-1862.6</f>
        <v>380</v>
      </c>
      <c r="X92" s="47">
        <v>0</v>
      </c>
      <c r="Y92" s="46">
        <f t="shared" si="208"/>
        <v>2583.9</v>
      </c>
      <c r="Z92" s="47">
        <v>0</v>
      </c>
      <c r="AA92" s="47">
        <v>0</v>
      </c>
      <c r="AB92" s="14">
        <f>2590.5-6.6</f>
        <v>2583.9</v>
      </c>
      <c r="AC92" s="47">
        <v>0</v>
      </c>
      <c r="AD92" s="46">
        <f t="shared" si="209"/>
        <v>2639.6000000000004</v>
      </c>
      <c r="AE92" s="47">
        <v>0</v>
      </c>
      <c r="AF92" s="47">
        <v>0</v>
      </c>
      <c r="AG92" s="14">
        <f>2728.8-89.2</f>
        <v>2639.6000000000004</v>
      </c>
      <c r="AH92" s="47">
        <v>0</v>
      </c>
      <c r="AI92" s="46">
        <f t="shared" si="210"/>
        <v>2734.6</v>
      </c>
      <c r="AJ92" s="47">
        <v>0</v>
      </c>
      <c r="AK92" s="47">
        <v>0</v>
      </c>
      <c r="AL92" s="14">
        <f>2838-103.4</f>
        <v>2734.6</v>
      </c>
      <c r="AM92" s="47">
        <v>0</v>
      </c>
    </row>
    <row r="93" spans="1:39" ht="47.25" customHeight="1" outlineLevel="3" x14ac:dyDescent="0.25">
      <c r="A93" s="53" t="s">
        <v>125</v>
      </c>
      <c r="B93" s="16" t="s">
        <v>84</v>
      </c>
      <c r="C93" s="4" t="s">
        <v>67</v>
      </c>
      <c r="D93" s="3" t="s">
        <v>36</v>
      </c>
      <c r="E93" s="13">
        <f t="shared" si="201"/>
        <v>8517.1999999999989</v>
      </c>
      <c r="F93" s="14">
        <f t="shared" si="202"/>
        <v>0</v>
      </c>
      <c r="G93" s="14">
        <f t="shared" si="202"/>
        <v>0</v>
      </c>
      <c r="H93" s="14">
        <f t="shared" si="203"/>
        <v>8517.1999999999989</v>
      </c>
      <c r="I93" s="14">
        <f t="shared" si="204"/>
        <v>0</v>
      </c>
      <c r="J93" s="46">
        <f t="shared" si="205"/>
        <v>1596.5</v>
      </c>
      <c r="K93" s="47">
        <v>0</v>
      </c>
      <c r="L93" s="47">
        <v>0</v>
      </c>
      <c r="M93" s="47">
        <f>1215.8+380.7</f>
        <v>1596.5</v>
      </c>
      <c r="N93" s="47">
        <v>0</v>
      </c>
      <c r="O93" s="46">
        <f t="shared" si="206"/>
        <v>1608.2</v>
      </c>
      <c r="P93" s="47">
        <v>0</v>
      </c>
      <c r="Q93" s="47">
        <v>0</v>
      </c>
      <c r="R93" s="47">
        <f>1551.2+57</f>
        <v>1608.2</v>
      </c>
      <c r="S93" s="47">
        <v>0</v>
      </c>
      <c r="T93" s="46">
        <f t="shared" si="207"/>
        <v>1251.8</v>
      </c>
      <c r="U93" s="47">
        <v>0</v>
      </c>
      <c r="V93" s="47">
        <v>0</v>
      </c>
      <c r="W93" s="47">
        <v>1251.8</v>
      </c>
      <c r="X93" s="47">
        <v>0</v>
      </c>
      <c r="Y93" s="46">
        <f t="shared" si="208"/>
        <v>1358.3999999999999</v>
      </c>
      <c r="Z93" s="47">
        <v>0</v>
      </c>
      <c r="AA93" s="47">
        <v>0</v>
      </c>
      <c r="AB93" s="14">
        <f>1300.6+57.8</f>
        <v>1358.3999999999999</v>
      </c>
      <c r="AC93" s="47">
        <v>0</v>
      </c>
      <c r="AD93" s="46">
        <f t="shared" si="209"/>
        <v>1325.3999999999999</v>
      </c>
      <c r="AE93" s="47">
        <v>0</v>
      </c>
      <c r="AF93" s="47">
        <v>0</v>
      </c>
      <c r="AG93" s="14">
        <f>1362.1-36.7</f>
        <v>1325.3999999999999</v>
      </c>
      <c r="AH93" s="47">
        <v>0</v>
      </c>
      <c r="AI93" s="46">
        <f t="shared" si="210"/>
        <v>1376.8999999999999</v>
      </c>
      <c r="AJ93" s="47">
        <v>0</v>
      </c>
      <c r="AK93" s="47">
        <v>0</v>
      </c>
      <c r="AL93" s="14">
        <f>1416.6-39.7</f>
        <v>1376.8999999999999</v>
      </c>
      <c r="AM93" s="47">
        <v>0</v>
      </c>
    </row>
    <row r="94" spans="1:39" ht="47.25" customHeight="1" outlineLevel="3" x14ac:dyDescent="0.25">
      <c r="A94" s="53" t="s">
        <v>167</v>
      </c>
      <c r="B94" s="16" t="s">
        <v>77</v>
      </c>
      <c r="C94" s="4" t="s">
        <v>67</v>
      </c>
      <c r="D94" s="3" t="s">
        <v>36</v>
      </c>
      <c r="E94" s="13">
        <f>SUM(F94:I94)</f>
        <v>22673.199999999997</v>
      </c>
      <c r="F94" s="14">
        <f>K94+P94+U94</f>
        <v>0</v>
      </c>
      <c r="G94" s="14">
        <f>L94+Q94+V94</f>
        <v>0</v>
      </c>
      <c r="H94" s="14">
        <f t="shared" si="203"/>
        <v>22673.199999999997</v>
      </c>
      <c r="I94" s="14">
        <f>N94+S94+X94</f>
        <v>0</v>
      </c>
      <c r="J94" s="46">
        <f>SUM(K94:N94)</f>
        <v>6529.9</v>
      </c>
      <c r="K94" s="47">
        <v>0</v>
      </c>
      <c r="L94" s="47">
        <v>0</v>
      </c>
      <c r="M94" s="47">
        <f>3113.5+3416.4</f>
        <v>6529.9</v>
      </c>
      <c r="N94" s="47">
        <v>0</v>
      </c>
      <c r="O94" s="46">
        <f>SUM(P94:S94)</f>
        <v>3720.6</v>
      </c>
      <c r="P94" s="47">
        <v>0</v>
      </c>
      <c r="Q94" s="47">
        <v>0</v>
      </c>
      <c r="R94" s="47">
        <v>3720.6</v>
      </c>
      <c r="S94" s="47">
        <v>0</v>
      </c>
      <c r="T94" s="46">
        <f>SUM(U94:X94)</f>
        <v>3090.1</v>
      </c>
      <c r="U94" s="47">
        <v>0</v>
      </c>
      <c r="V94" s="47">
        <v>0</v>
      </c>
      <c r="W94" s="47">
        <v>3090.1</v>
      </c>
      <c r="X94" s="47">
        <v>0</v>
      </c>
      <c r="Y94" s="46">
        <f>SUM(Z94:AC94)</f>
        <v>3229</v>
      </c>
      <c r="Z94" s="47">
        <v>0</v>
      </c>
      <c r="AA94" s="47">
        <v>0</v>
      </c>
      <c r="AB94" s="14">
        <f>2945.2+283.8</f>
        <v>3229</v>
      </c>
      <c r="AC94" s="47">
        <v>0</v>
      </c>
      <c r="AD94" s="46">
        <f>SUM(AE94:AH94)</f>
        <v>2996.2999999999997</v>
      </c>
      <c r="AE94" s="47">
        <v>0</v>
      </c>
      <c r="AF94" s="47">
        <v>0</v>
      </c>
      <c r="AG94" s="14">
        <f>3056.7-60.4</f>
        <v>2996.2999999999997</v>
      </c>
      <c r="AH94" s="47">
        <v>0</v>
      </c>
      <c r="AI94" s="46">
        <f>SUM(AJ94:AM94)</f>
        <v>3107.2999999999997</v>
      </c>
      <c r="AJ94" s="47">
        <v>0</v>
      </c>
      <c r="AK94" s="47">
        <v>0</v>
      </c>
      <c r="AL94" s="14">
        <f>3172.2-64.9</f>
        <v>3107.2999999999997</v>
      </c>
      <c r="AM94" s="47">
        <v>0</v>
      </c>
    </row>
    <row r="95" spans="1:39" ht="47.25" customHeight="1" outlineLevel="3" x14ac:dyDescent="0.25">
      <c r="A95" s="53" t="s">
        <v>168</v>
      </c>
      <c r="B95" s="16" t="s">
        <v>164</v>
      </c>
      <c r="C95" s="4" t="s">
        <v>67</v>
      </c>
      <c r="D95" s="3" t="s">
        <v>36</v>
      </c>
      <c r="E95" s="13">
        <f>SUM(F95:I95)</f>
        <v>6111.8</v>
      </c>
      <c r="F95" s="14">
        <f>K95+P95+U95</f>
        <v>0</v>
      </c>
      <c r="G95" s="14">
        <f>L95+Q95+V95</f>
        <v>0</v>
      </c>
      <c r="H95" s="14">
        <f t="shared" si="203"/>
        <v>6111.8</v>
      </c>
      <c r="I95" s="14"/>
      <c r="J95" s="46">
        <v>0</v>
      </c>
      <c r="K95" s="47">
        <v>0</v>
      </c>
      <c r="L95" s="47">
        <v>0</v>
      </c>
      <c r="M95" s="47">
        <v>0</v>
      </c>
      <c r="N95" s="47">
        <v>0</v>
      </c>
      <c r="O95" s="46">
        <f>R95</f>
        <v>1107.7</v>
      </c>
      <c r="P95" s="47">
        <v>0</v>
      </c>
      <c r="Q95" s="47">
        <v>0</v>
      </c>
      <c r="R95" s="47">
        <v>1107.7</v>
      </c>
      <c r="S95" s="47">
        <v>0</v>
      </c>
      <c r="T95" s="46">
        <f>SUM(U95:X95)</f>
        <v>954.6</v>
      </c>
      <c r="U95" s="47">
        <v>0</v>
      </c>
      <c r="V95" s="47">
        <v>0</v>
      </c>
      <c r="W95" s="47">
        <v>954.6</v>
      </c>
      <c r="X95" s="47">
        <v>0</v>
      </c>
      <c r="Y95" s="46">
        <f>SUM(Z95:AC95)</f>
        <v>1267.6999999999998</v>
      </c>
      <c r="Z95" s="47">
        <v>0</v>
      </c>
      <c r="AA95" s="47">
        <v>0</v>
      </c>
      <c r="AB95" s="14">
        <f>1305.6-37.9</f>
        <v>1267.6999999999998</v>
      </c>
      <c r="AC95" s="47">
        <v>0</v>
      </c>
      <c r="AD95" s="46">
        <f>SUM(AE95:AH95)</f>
        <v>1371.1000000000001</v>
      </c>
      <c r="AE95" s="47">
        <v>0</v>
      </c>
      <c r="AF95" s="47">
        <v>0</v>
      </c>
      <c r="AG95" s="14">
        <f>1344.4+26.7</f>
        <v>1371.1000000000001</v>
      </c>
      <c r="AH95" s="47">
        <v>0</v>
      </c>
      <c r="AI95" s="46">
        <f>SUM(AJ95:AM95)</f>
        <v>1410.7</v>
      </c>
      <c r="AJ95" s="47">
        <v>0</v>
      </c>
      <c r="AK95" s="47">
        <v>0</v>
      </c>
      <c r="AL95" s="14">
        <f>1390.9+19.8</f>
        <v>1410.7</v>
      </c>
      <c r="AM95" s="47">
        <v>0</v>
      </c>
    </row>
    <row r="96" spans="1:39" s="44" customFormat="1" ht="47.25" customHeight="1" outlineLevel="2" x14ac:dyDescent="0.25">
      <c r="A96" s="43" t="s">
        <v>34</v>
      </c>
      <c r="B96" s="177" t="s">
        <v>57</v>
      </c>
      <c r="C96" s="177"/>
      <c r="D96" s="177"/>
      <c r="E96" s="46">
        <f>SUM(E97:E114)</f>
        <v>280916.90000000002</v>
      </c>
      <c r="F96" s="46">
        <f t="shared" ref="F96:AL96" si="211">SUM(F97:F114)</f>
        <v>0</v>
      </c>
      <c r="G96" s="46">
        <f t="shared" si="211"/>
        <v>0</v>
      </c>
      <c r="H96" s="46">
        <f t="shared" si="211"/>
        <v>280916.90000000002</v>
      </c>
      <c r="I96" s="46">
        <f t="shared" si="211"/>
        <v>0</v>
      </c>
      <c r="J96" s="46">
        <f t="shared" si="211"/>
        <v>38500.100000000006</v>
      </c>
      <c r="K96" s="46">
        <f t="shared" si="211"/>
        <v>0</v>
      </c>
      <c r="L96" s="46">
        <f t="shared" si="211"/>
        <v>0</v>
      </c>
      <c r="M96" s="46">
        <f t="shared" si="211"/>
        <v>38500.100000000006</v>
      </c>
      <c r="N96" s="46">
        <f t="shared" si="211"/>
        <v>0</v>
      </c>
      <c r="O96" s="46">
        <f t="shared" si="211"/>
        <v>47996.6</v>
      </c>
      <c r="P96" s="46">
        <f t="shared" si="211"/>
        <v>0</v>
      </c>
      <c r="Q96" s="46">
        <f t="shared" si="211"/>
        <v>0</v>
      </c>
      <c r="R96" s="46">
        <f>SUM(R97:R114)</f>
        <v>47996.6</v>
      </c>
      <c r="S96" s="46">
        <f t="shared" si="211"/>
        <v>0</v>
      </c>
      <c r="T96" s="46">
        <f t="shared" si="211"/>
        <v>48781.8</v>
      </c>
      <c r="U96" s="46">
        <f t="shared" si="211"/>
        <v>0</v>
      </c>
      <c r="V96" s="46">
        <f t="shared" si="211"/>
        <v>0</v>
      </c>
      <c r="W96" s="46">
        <f t="shared" si="211"/>
        <v>48781.8</v>
      </c>
      <c r="X96" s="46">
        <f t="shared" si="211"/>
        <v>0</v>
      </c>
      <c r="Y96" s="46">
        <f t="shared" si="211"/>
        <v>48603.600000000006</v>
      </c>
      <c r="Z96" s="46">
        <f t="shared" si="211"/>
        <v>0</v>
      </c>
      <c r="AA96" s="46">
        <f t="shared" si="211"/>
        <v>0</v>
      </c>
      <c r="AB96" s="46">
        <f>SUM(AB97:AB114)</f>
        <v>48603.600000000006</v>
      </c>
      <c r="AC96" s="46">
        <f t="shared" si="211"/>
        <v>0</v>
      </c>
      <c r="AD96" s="46">
        <f t="shared" si="211"/>
        <v>48517.4</v>
      </c>
      <c r="AE96" s="46">
        <f t="shared" si="211"/>
        <v>0</v>
      </c>
      <c r="AF96" s="46">
        <f t="shared" si="211"/>
        <v>0</v>
      </c>
      <c r="AG96" s="46">
        <f t="shared" si="211"/>
        <v>48517.4</v>
      </c>
      <c r="AH96" s="46">
        <f t="shared" si="211"/>
        <v>0</v>
      </c>
      <c r="AI96" s="46">
        <f t="shared" si="211"/>
        <v>48517.4</v>
      </c>
      <c r="AJ96" s="46">
        <f t="shared" si="211"/>
        <v>0</v>
      </c>
      <c r="AK96" s="46">
        <f t="shared" si="211"/>
        <v>0</v>
      </c>
      <c r="AL96" s="46">
        <f t="shared" si="211"/>
        <v>48517.4</v>
      </c>
      <c r="AM96" s="46">
        <f>SUM(AM97:AM112)</f>
        <v>0</v>
      </c>
    </row>
    <row r="97" spans="1:39" ht="47.25" customHeight="1" outlineLevel="3" x14ac:dyDescent="0.25">
      <c r="A97" s="53" t="s">
        <v>126</v>
      </c>
      <c r="B97" s="16" t="s">
        <v>69</v>
      </c>
      <c r="C97" s="4" t="s">
        <v>67</v>
      </c>
      <c r="D97" s="3" t="s">
        <v>36</v>
      </c>
      <c r="E97" s="13">
        <f t="shared" ref="E97:E112" si="212">SUM(F97:I97)</f>
        <v>10619.1</v>
      </c>
      <c r="F97" s="14">
        <f t="shared" ref="F97:G112" si="213">K97+P97+U97</f>
        <v>0</v>
      </c>
      <c r="G97" s="14">
        <f t="shared" si="213"/>
        <v>0</v>
      </c>
      <c r="H97" s="14">
        <f t="shared" ref="H97:H114" si="214">M97+R97+W97+AB97+AG97+AL97</f>
        <v>10619.1</v>
      </c>
      <c r="I97" s="14">
        <f t="shared" ref="I97:I112" si="215">N97+S97+X97</f>
        <v>0</v>
      </c>
      <c r="J97" s="46">
        <f t="shared" ref="J97:J112" si="216">SUM(K97:N97)</f>
        <v>1518</v>
      </c>
      <c r="K97" s="47">
        <v>0</v>
      </c>
      <c r="L97" s="47">
        <v>0</v>
      </c>
      <c r="M97" s="47">
        <v>1518</v>
      </c>
      <c r="N97" s="47">
        <v>0</v>
      </c>
      <c r="O97" s="46">
        <f t="shared" ref="O97:O112" si="217">SUM(P97:S97)</f>
        <v>1518</v>
      </c>
      <c r="P97" s="47">
        <v>0</v>
      </c>
      <c r="Q97" s="47">
        <v>0</v>
      </c>
      <c r="R97" s="47">
        <v>1518</v>
      </c>
      <c r="S97" s="47">
        <v>0</v>
      </c>
      <c r="T97" s="46">
        <f t="shared" ref="T97:T112" si="218">SUM(U97:X97)</f>
        <v>1741.8</v>
      </c>
      <c r="U97" s="47">
        <v>0</v>
      </c>
      <c r="V97" s="47">
        <v>0</v>
      </c>
      <c r="W97" s="47">
        <f>1518+26.6+197.2</f>
        <v>1741.8</v>
      </c>
      <c r="X97" s="47">
        <v>0</v>
      </c>
      <c r="Y97" s="46">
        <f t="shared" ref="Y97:Y98" si="219">SUM(Z97:AC97)</f>
        <v>1947.1</v>
      </c>
      <c r="Z97" s="47">
        <v>0</v>
      </c>
      <c r="AA97" s="47">
        <v>0</v>
      </c>
      <c r="AB97" s="14">
        <v>1947.1</v>
      </c>
      <c r="AC97" s="47">
        <v>0</v>
      </c>
      <c r="AD97" s="46">
        <f t="shared" ref="AD97:AD98" si="220">SUM(AE97:AH97)</f>
        <v>1947.1</v>
      </c>
      <c r="AE97" s="47">
        <v>0</v>
      </c>
      <c r="AF97" s="47">
        <v>0</v>
      </c>
      <c r="AG97" s="14">
        <v>1947.1</v>
      </c>
      <c r="AH97" s="47">
        <v>0</v>
      </c>
      <c r="AI97" s="46">
        <f t="shared" ref="AI97:AI98" si="221">SUM(AJ97:AM97)</f>
        <v>1947.1</v>
      </c>
      <c r="AJ97" s="47">
        <v>0</v>
      </c>
      <c r="AK97" s="47">
        <v>0</v>
      </c>
      <c r="AL97" s="14">
        <v>1947.1</v>
      </c>
      <c r="AM97" s="47">
        <v>0</v>
      </c>
    </row>
    <row r="98" spans="1:39" ht="47.25" customHeight="1" outlineLevel="3" x14ac:dyDescent="0.25">
      <c r="A98" s="53" t="s">
        <v>127</v>
      </c>
      <c r="B98" s="16" t="s">
        <v>70</v>
      </c>
      <c r="C98" s="4" t="s">
        <v>67</v>
      </c>
      <c r="D98" s="3" t="s">
        <v>36</v>
      </c>
      <c r="E98" s="13">
        <f t="shared" si="212"/>
        <v>18543.400000000001</v>
      </c>
      <c r="F98" s="14">
        <f t="shared" si="213"/>
        <v>0</v>
      </c>
      <c r="G98" s="14">
        <f t="shared" si="213"/>
        <v>0</v>
      </c>
      <c r="H98" s="14">
        <f>M98+R98+W98+AB98+AG98+AL98</f>
        <v>18543.400000000001</v>
      </c>
      <c r="I98" s="14">
        <f t="shared" si="215"/>
        <v>0</v>
      </c>
      <c r="J98" s="46">
        <f t="shared" si="216"/>
        <v>3386.8</v>
      </c>
      <c r="K98" s="47">
        <v>0</v>
      </c>
      <c r="L98" s="47">
        <v>0</v>
      </c>
      <c r="M98" s="47">
        <f>2662.8+724</f>
        <v>3386.8</v>
      </c>
      <c r="N98" s="47">
        <v>0</v>
      </c>
      <c r="O98" s="46">
        <f t="shared" si="217"/>
        <v>3386.8</v>
      </c>
      <c r="P98" s="47">
        <v>0</v>
      </c>
      <c r="Q98" s="47">
        <v>0</v>
      </c>
      <c r="R98" s="47">
        <v>3386.8</v>
      </c>
      <c r="S98" s="47">
        <v>0</v>
      </c>
      <c r="T98" s="46">
        <f t="shared" si="218"/>
        <v>3446</v>
      </c>
      <c r="U98" s="47">
        <v>0</v>
      </c>
      <c r="V98" s="47">
        <v>0</v>
      </c>
      <c r="W98" s="47">
        <f>3386.8+59.2</f>
        <v>3446</v>
      </c>
      <c r="X98" s="47">
        <v>0</v>
      </c>
      <c r="Y98" s="46">
        <f t="shared" si="219"/>
        <v>2774.6</v>
      </c>
      <c r="Z98" s="47">
        <v>0</v>
      </c>
      <c r="AA98" s="47">
        <v>0</v>
      </c>
      <c r="AB98" s="14">
        <f>3529-754.4</f>
        <v>2774.6</v>
      </c>
      <c r="AC98" s="47">
        <v>0</v>
      </c>
      <c r="AD98" s="46">
        <f t="shared" si="220"/>
        <v>2774.6</v>
      </c>
      <c r="AE98" s="47">
        <v>0</v>
      </c>
      <c r="AF98" s="47">
        <v>0</v>
      </c>
      <c r="AG98" s="14">
        <f>3529-754.4</f>
        <v>2774.6</v>
      </c>
      <c r="AH98" s="47">
        <v>0</v>
      </c>
      <c r="AI98" s="46">
        <f t="shared" si="221"/>
        <v>2774.6</v>
      </c>
      <c r="AJ98" s="47">
        <v>0</v>
      </c>
      <c r="AK98" s="47">
        <v>0</v>
      </c>
      <c r="AL98" s="14">
        <f>3529-754.4</f>
        <v>2774.6</v>
      </c>
      <c r="AM98" s="47">
        <v>0</v>
      </c>
    </row>
    <row r="99" spans="1:39" ht="47.25" customHeight="1" outlineLevel="3" x14ac:dyDescent="0.25">
      <c r="A99" s="53" t="s">
        <v>128</v>
      </c>
      <c r="B99" s="16" t="s">
        <v>163</v>
      </c>
      <c r="C99" s="4" t="s">
        <v>67</v>
      </c>
      <c r="D99" s="3" t="s">
        <v>36</v>
      </c>
      <c r="E99" s="13">
        <f t="shared" si="212"/>
        <v>14005.2</v>
      </c>
      <c r="F99" s="14">
        <f t="shared" si="213"/>
        <v>0</v>
      </c>
      <c r="G99" s="14">
        <f t="shared" si="213"/>
        <v>0</v>
      </c>
      <c r="H99" s="14">
        <f t="shared" si="214"/>
        <v>14005.2</v>
      </c>
      <c r="I99" s="14"/>
      <c r="J99" s="46">
        <v>0</v>
      </c>
      <c r="K99" s="47">
        <v>0</v>
      </c>
      <c r="L99" s="47">
        <v>0</v>
      </c>
      <c r="M99" s="47">
        <v>0</v>
      </c>
      <c r="N99" s="47">
        <v>0</v>
      </c>
      <c r="O99" s="46">
        <f>R99</f>
        <v>3078.2</v>
      </c>
      <c r="P99" s="47">
        <v>0</v>
      </c>
      <c r="Q99" s="47">
        <v>0</v>
      </c>
      <c r="R99" s="47">
        <f>2994.5+83.7</f>
        <v>3078.2</v>
      </c>
      <c r="S99" s="47">
        <v>0</v>
      </c>
      <c r="T99" s="46">
        <f>W99</f>
        <v>2805.7</v>
      </c>
      <c r="U99" s="47">
        <v>0</v>
      </c>
      <c r="V99" s="47">
        <v>0</v>
      </c>
      <c r="W99" s="47">
        <f>2994.5+289.7-478.5</f>
        <v>2805.7</v>
      </c>
      <c r="X99" s="47">
        <v>0</v>
      </c>
      <c r="Y99" s="46">
        <f>AB99</f>
        <v>2707.1</v>
      </c>
      <c r="Z99" s="47">
        <v>0</v>
      </c>
      <c r="AA99" s="47">
        <v>0</v>
      </c>
      <c r="AB99" s="14">
        <v>2707.1</v>
      </c>
      <c r="AC99" s="47">
        <v>0</v>
      </c>
      <c r="AD99" s="46">
        <f>AG99</f>
        <v>2707.1</v>
      </c>
      <c r="AE99" s="47">
        <v>0</v>
      </c>
      <c r="AF99" s="47">
        <v>0</v>
      </c>
      <c r="AG99" s="14">
        <v>2707.1</v>
      </c>
      <c r="AH99" s="47">
        <v>0</v>
      </c>
      <c r="AI99" s="46">
        <f>AL99</f>
        <v>2707.1</v>
      </c>
      <c r="AJ99" s="47">
        <v>0</v>
      </c>
      <c r="AK99" s="47">
        <v>0</v>
      </c>
      <c r="AL99" s="14">
        <v>2707.1</v>
      </c>
      <c r="AM99" s="47">
        <v>0</v>
      </c>
    </row>
    <row r="100" spans="1:39" ht="47.25" customHeight="1" outlineLevel="3" x14ac:dyDescent="0.25">
      <c r="A100" s="53" t="s">
        <v>129</v>
      </c>
      <c r="B100" s="16" t="s">
        <v>381</v>
      </c>
      <c r="C100" s="4" t="s">
        <v>67</v>
      </c>
      <c r="D100" s="3" t="s">
        <v>36</v>
      </c>
      <c r="E100" s="13">
        <f t="shared" ref="E100" si="222">SUM(F100:I100)</f>
        <v>772.19999999999993</v>
      </c>
      <c r="F100" s="14">
        <f t="shared" ref="F100" si="223">K100+P100+U100</f>
        <v>0</v>
      </c>
      <c r="G100" s="14">
        <f t="shared" ref="G100" si="224">L100+Q100+V100</f>
        <v>0</v>
      </c>
      <c r="H100" s="14">
        <f t="shared" ref="H100" si="225">M100+R100+W100+AB100+AG100+AL100</f>
        <v>772.19999999999993</v>
      </c>
      <c r="I100" s="14"/>
      <c r="J100" s="46">
        <v>0</v>
      </c>
      <c r="K100" s="47">
        <v>0</v>
      </c>
      <c r="L100" s="47">
        <v>0</v>
      </c>
      <c r="M100" s="47">
        <v>0</v>
      </c>
      <c r="N100" s="47">
        <v>0</v>
      </c>
      <c r="O100" s="46">
        <f>R100</f>
        <v>0</v>
      </c>
      <c r="P100" s="47">
        <v>0</v>
      </c>
      <c r="Q100" s="47">
        <v>0</v>
      </c>
      <c r="R100" s="47">
        <v>0</v>
      </c>
      <c r="S100" s="47">
        <v>0</v>
      </c>
      <c r="T100" s="46">
        <f>W100</f>
        <v>0</v>
      </c>
      <c r="U100" s="47">
        <v>0</v>
      </c>
      <c r="V100" s="47">
        <v>0</v>
      </c>
      <c r="W100" s="47">
        <v>0</v>
      </c>
      <c r="X100" s="47">
        <v>0</v>
      </c>
      <c r="Y100" s="46">
        <f>AB100</f>
        <v>257.39999999999998</v>
      </c>
      <c r="Z100" s="47">
        <v>0</v>
      </c>
      <c r="AA100" s="47">
        <v>0</v>
      </c>
      <c r="AB100" s="14">
        <v>257.39999999999998</v>
      </c>
      <c r="AC100" s="47">
        <v>0</v>
      </c>
      <c r="AD100" s="46">
        <f>AG100</f>
        <v>257.39999999999998</v>
      </c>
      <c r="AE100" s="47">
        <v>0</v>
      </c>
      <c r="AF100" s="47">
        <v>0</v>
      </c>
      <c r="AG100" s="14">
        <v>257.39999999999998</v>
      </c>
      <c r="AH100" s="47">
        <v>0</v>
      </c>
      <c r="AI100" s="46">
        <f>AL100</f>
        <v>257.39999999999998</v>
      </c>
      <c r="AJ100" s="47">
        <v>0</v>
      </c>
      <c r="AK100" s="47">
        <v>0</v>
      </c>
      <c r="AL100" s="14">
        <v>257.39999999999998</v>
      </c>
      <c r="AM100" s="47">
        <v>0</v>
      </c>
    </row>
    <row r="101" spans="1:39" ht="47.25" customHeight="1" outlineLevel="3" x14ac:dyDescent="0.25">
      <c r="A101" s="53" t="s">
        <v>130</v>
      </c>
      <c r="B101" s="16" t="s">
        <v>72</v>
      </c>
      <c r="C101" s="4" t="s">
        <v>67</v>
      </c>
      <c r="D101" s="3" t="s">
        <v>36</v>
      </c>
      <c r="E101" s="13">
        <f t="shared" si="212"/>
        <v>11043</v>
      </c>
      <c r="F101" s="14">
        <f t="shared" si="213"/>
        <v>0</v>
      </c>
      <c r="G101" s="14">
        <f t="shared" si="213"/>
        <v>0</v>
      </c>
      <c r="H101" s="14">
        <f t="shared" si="214"/>
        <v>11043</v>
      </c>
      <c r="I101" s="14">
        <f t="shared" si="215"/>
        <v>0</v>
      </c>
      <c r="J101" s="46">
        <f t="shared" si="216"/>
        <v>1797.5</v>
      </c>
      <c r="K101" s="47">
        <v>0</v>
      </c>
      <c r="L101" s="47">
        <v>0</v>
      </c>
      <c r="M101" s="47">
        <f>1797.4+0.1</f>
        <v>1797.5</v>
      </c>
      <c r="N101" s="47">
        <v>0</v>
      </c>
      <c r="O101" s="46">
        <f t="shared" si="217"/>
        <v>1797.5</v>
      </c>
      <c r="P101" s="47">
        <v>0</v>
      </c>
      <c r="Q101" s="47">
        <v>0</v>
      </c>
      <c r="R101" s="47">
        <v>1797.5</v>
      </c>
      <c r="S101" s="47">
        <v>0</v>
      </c>
      <c r="T101" s="46">
        <f t="shared" si="218"/>
        <v>1829</v>
      </c>
      <c r="U101" s="47">
        <v>0</v>
      </c>
      <c r="V101" s="47">
        <v>0</v>
      </c>
      <c r="W101" s="47">
        <f>1797.5+31.5</f>
        <v>1829</v>
      </c>
      <c r="X101" s="47">
        <v>0</v>
      </c>
      <c r="Y101" s="46">
        <f t="shared" ref="Y101:Y104" si="226">SUM(Z101:AC101)</f>
        <v>1873</v>
      </c>
      <c r="Z101" s="47">
        <v>0</v>
      </c>
      <c r="AA101" s="47">
        <v>0</v>
      </c>
      <c r="AB101" s="14">
        <v>1873</v>
      </c>
      <c r="AC101" s="47">
        <v>0</v>
      </c>
      <c r="AD101" s="46">
        <f t="shared" ref="AD101:AD104" si="227">SUM(AE101:AH101)</f>
        <v>1873</v>
      </c>
      <c r="AE101" s="47">
        <v>0</v>
      </c>
      <c r="AF101" s="47">
        <v>0</v>
      </c>
      <c r="AG101" s="14">
        <v>1873</v>
      </c>
      <c r="AH101" s="47">
        <v>0</v>
      </c>
      <c r="AI101" s="46">
        <f t="shared" ref="AI101:AI104" si="228">SUM(AJ101:AM101)</f>
        <v>1873</v>
      </c>
      <c r="AJ101" s="47">
        <v>0</v>
      </c>
      <c r="AK101" s="47">
        <v>0</v>
      </c>
      <c r="AL101" s="14">
        <v>1873</v>
      </c>
      <c r="AM101" s="47">
        <v>0</v>
      </c>
    </row>
    <row r="102" spans="1:39" ht="47.25" customHeight="1" outlineLevel="3" x14ac:dyDescent="0.25">
      <c r="A102" s="53" t="s">
        <v>131</v>
      </c>
      <c r="B102" s="16" t="s">
        <v>73</v>
      </c>
      <c r="C102" s="4" t="s">
        <v>67</v>
      </c>
      <c r="D102" s="3" t="s">
        <v>36</v>
      </c>
      <c r="E102" s="13">
        <f t="shared" si="212"/>
        <v>16937</v>
      </c>
      <c r="F102" s="14">
        <f t="shared" si="213"/>
        <v>0</v>
      </c>
      <c r="G102" s="14">
        <f t="shared" si="213"/>
        <v>0</v>
      </c>
      <c r="H102" s="14">
        <f t="shared" si="214"/>
        <v>16937</v>
      </c>
      <c r="I102" s="14">
        <f t="shared" si="215"/>
        <v>0</v>
      </c>
      <c r="J102" s="46">
        <f t="shared" si="216"/>
        <v>2756.9</v>
      </c>
      <c r="K102" s="47">
        <v>0</v>
      </c>
      <c r="L102" s="47">
        <v>0</v>
      </c>
      <c r="M102" s="47">
        <f>2551+205.9</f>
        <v>2756.9</v>
      </c>
      <c r="N102" s="47">
        <v>0</v>
      </c>
      <c r="O102" s="46">
        <f t="shared" si="217"/>
        <v>2756.9</v>
      </c>
      <c r="P102" s="47">
        <v>0</v>
      </c>
      <c r="Q102" s="47">
        <v>0</v>
      </c>
      <c r="R102" s="47">
        <v>2756.9</v>
      </c>
      <c r="S102" s="47">
        <v>0</v>
      </c>
      <c r="T102" s="46">
        <f t="shared" si="218"/>
        <v>2805.1</v>
      </c>
      <c r="U102" s="47">
        <v>0</v>
      </c>
      <c r="V102" s="47">
        <v>0</v>
      </c>
      <c r="W102" s="47">
        <f>2756.9+48.2</f>
        <v>2805.1</v>
      </c>
      <c r="X102" s="47">
        <v>0</v>
      </c>
      <c r="Y102" s="46">
        <f t="shared" si="226"/>
        <v>2872.7</v>
      </c>
      <c r="Z102" s="47">
        <v>0</v>
      </c>
      <c r="AA102" s="47">
        <v>0</v>
      </c>
      <c r="AB102" s="14">
        <f>2872.7</f>
        <v>2872.7</v>
      </c>
      <c r="AC102" s="47">
        <v>0</v>
      </c>
      <c r="AD102" s="46">
        <f t="shared" si="227"/>
        <v>2872.7</v>
      </c>
      <c r="AE102" s="47">
        <v>0</v>
      </c>
      <c r="AF102" s="47">
        <v>0</v>
      </c>
      <c r="AG102" s="14">
        <v>2872.7</v>
      </c>
      <c r="AH102" s="47">
        <v>0</v>
      </c>
      <c r="AI102" s="46">
        <f t="shared" si="228"/>
        <v>2872.7</v>
      </c>
      <c r="AJ102" s="47">
        <v>0</v>
      </c>
      <c r="AK102" s="47">
        <v>0</v>
      </c>
      <c r="AL102" s="14">
        <v>2872.7</v>
      </c>
      <c r="AM102" s="47">
        <v>0</v>
      </c>
    </row>
    <row r="103" spans="1:39" ht="47.25" customHeight="1" outlineLevel="3" x14ac:dyDescent="0.25">
      <c r="A103" s="53" t="s">
        <v>132</v>
      </c>
      <c r="B103" s="16" t="s">
        <v>74</v>
      </c>
      <c r="C103" s="4" t="s">
        <v>67</v>
      </c>
      <c r="D103" s="3" t="s">
        <v>36</v>
      </c>
      <c r="E103" s="13">
        <f t="shared" si="212"/>
        <v>13202.1</v>
      </c>
      <c r="F103" s="14">
        <f t="shared" si="213"/>
        <v>0</v>
      </c>
      <c r="G103" s="14">
        <f t="shared" si="213"/>
        <v>0</v>
      </c>
      <c r="H103" s="14">
        <f>M103+R103+W103+AB103+AG103+AL103</f>
        <v>13202.1</v>
      </c>
      <c r="I103" s="14">
        <f t="shared" si="215"/>
        <v>0</v>
      </c>
      <c r="J103" s="46">
        <f t="shared" si="216"/>
        <v>2361.6999999999998</v>
      </c>
      <c r="K103" s="47">
        <v>0</v>
      </c>
      <c r="L103" s="47">
        <v>0</v>
      </c>
      <c r="M103" s="47">
        <v>2361.6999999999998</v>
      </c>
      <c r="N103" s="47">
        <v>0</v>
      </c>
      <c r="O103" s="46">
        <f t="shared" si="217"/>
        <v>2361.6999999999998</v>
      </c>
      <c r="P103" s="47">
        <v>0</v>
      </c>
      <c r="Q103" s="47">
        <v>0</v>
      </c>
      <c r="R103" s="47">
        <v>2361.6999999999998</v>
      </c>
      <c r="S103" s="47">
        <v>0</v>
      </c>
      <c r="T103" s="46">
        <f t="shared" si="218"/>
        <v>2403</v>
      </c>
      <c r="U103" s="47">
        <v>0</v>
      </c>
      <c r="V103" s="47">
        <v>0</v>
      </c>
      <c r="W103" s="47">
        <f>2361.7+41.3</f>
        <v>2403</v>
      </c>
      <c r="X103" s="47">
        <v>0</v>
      </c>
      <c r="Y103" s="46">
        <f t="shared" si="226"/>
        <v>2082.7000000000003</v>
      </c>
      <c r="Z103" s="47">
        <v>0</v>
      </c>
      <c r="AA103" s="47">
        <v>0</v>
      </c>
      <c r="AB103" s="14">
        <f>2460.8-378.1</f>
        <v>2082.7000000000003</v>
      </c>
      <c r="AC103" s="47">
        <v>0</v>
      </c>
      <c r="AD103" s="46">
        <f t="shared" si="227"/>
        <v>1996.5000000000002</v>
      </c>
      <c r="AE103" s="47">
        <v>0</v>
      </c>
      <c r="AF103" s="47">
        <v>0</v>
      </c>
      <c r="AG103" s="14">
        <f>2460.8-464.3</f>
        <v>1996.5000000000002</v>
      </c>
      <c r="AH103" s="47">
        <v>0</v>
      </c>
      <c r="AI103" s="46">
        <f t="shared" si="228"/>
        <v>1996.5000000000002</v>
      </c>
      <c r="AJ103" s="47">
        <v>0</v>
      </c>
      <c r="AK103" s="47">
        <v>0</v>
      </c>
      <c r="AL103" s="14">
        <f>2460.8-464.3</f>
        <v>1996.5000000000002</v>
      </c>
      <c r="AM103" s="47">
        <v>0</v>
      </c>
    </row>
    <row r="104" spans="1:39" ht="47.25" customHeight="1" outlineLevel="3" x14ac:dyDescent="0.25">
      <c r="A104" s="53" t="s">
        <v>133</v>
      </c>
      <c r="B104" s="16" t="s">
        <v>75</v>
      </c>
      <c r="C104" s="4" t="s">
        <v>67</v>
      </c>
      <c r="D104" s="3" t="s">
        <v>36</v>
      </c>
      <c r="E104" s="13">
        <f t="shared" si="212"/>
        <v>18342.100000000002</v>
      </c>
      <c r="F104" s="14">
        <f t="shared" si="213"/>
        <v>0</v>
      </c>
      <c r="G104" s="14">
        <f t="shared" si="213"/>
        <v>0</v>
      </c>
      <c r="H104" s="14">
        <f t="shared" si="214"/>
        <v>18342.100000000002</v>
      </c>
      <c r="I104" s="14">
        <f t="shared" si="215"/>
        <v>0</v>
      </c>
      <c r="J104" s="46">
        <f t="shared" si="216"/>
        <v>3142.6</v>
      </c>
      <c r="K104" s="47">
        <v>0</v>
      </c>
      <c r="L104" s="47">
        <v>0</v>
      </c>
      <c r="M104" s="47">
        <f>2955.1+187.5</f>
        <v>3142.6</v>
      </c>
      <c r="N104" s="47">
        <v>0</v>
      </c>
      <c r="O104" s="46">
        <f t="shared" si="217"/>
        <v>2955.1</v>
      </c>
      <c r="P104" s="47">
        <v>0</v>
      </c>
      <c r="Q104" s="47">
        <v>0</v>
      </c>
      <c r="R104" s="47">
        <f>3623.5-668.4</f>
        <v>2955.1</v>
      </c>
      <c r="S104" s="47">
        <v>0</v>
      </c>
      <c r="T104" s="46">
        <f t="shared" si="218"/>
        <v>3006.7999999999997</v>
      </c>
      <c r="U104" s="47">
        <v>0</v>
      </c>
      <c r="V104" s="47">
        <v>0</v>
      </c>
      <c r="W104" s="47">
        <f>3623.5-668.4+51.7</f>
        <v>3006.7999999999997</v>
      </c>
      <c r="X104" s="47">
        <v>0</v>
      </c>
      <c r="Y104" s="46">
        <f t="shared" si="226"/>
        <v>3079.2</v>
      </c>
      <c r="Z104" s="47">
        <v>0</v>
      </c>
      <c r="AA104" s="47">
        <v>0</v>
      </c>
      <c r="AB104" s="14">
        <v>3079.2</v>
      </c>
      <c r="AC104" s="47">
        <v>0</v>
      </c>
      <c r="AD104" s="46">
        <f t="shared" si="227"/>
        <v>3079.2</v>
      </c>
      <c r="AE104" s="47">
        <v>0</v>
      </c>
      <c r="AF104" s="47">
        <v>0</v>
      </c>
      <c r="AG104" s="14">
        <v>3079.2</v>
      </c>
      <c r="AH104" s="47">
        <v>0</v>
      </c>
      <c r="AI104" s="46">
        <f t="shared" si="228"/>
        <v>3079.2</v>
      </c>
      <c r="AJ104" s="47">
        <v>0</v>
      </c>
      <c r="AK104" s="47">
        <v>0</v>
      </c>
      <c r="AL104" s="14">
        <v>3079.2</v>
      </c>
      <c r="AM104" s="47">
        <v>0</v>
      </c>
    </row>
    <row r="105" spans="1:39" ht="47.25" customHeight="1" outlineLevel="3" x14ac:dyDescent="0.25">
      <c r="A105" s="53" t="s">
        <v>134</v>
      </c>
      <c r="B105" s="16" t="s">
        <v>76</v>
      </c>
      <c r="C105" s="4" t="s">
        <v>67</v>
      </c>
      <c r="D105" s="3" t="s">
        <v>36</v>
      </c>
      <c r="E105" s="13">
        <f t="shared" si="212"/>
        <v>24797.700000000004</v>
      </c>
      <c r="F105" s="14">
        <f t="shared" si="213"/>
        <v>0</v>
      </c>
      <c r="G105" s="14">
        <f t="shared" si="213"/>
        <v>0</v>
      </c>
      <c r="H105" s="14">
        <f t="shared" si="214"/>
        <v>24797.700000000004</v>
      </c>
      <c r="I105" s="14">
        <f t="shared" si="215"/>
        <v>0</v>
      </c>
      <c r="J105" s="46">
        <f t="shared" si="216"/>
        <v>3669.9</v>
      </c>
      <c r="K105" s="47">
        <v>0</v>
      </c>
      <c r="L105" s="47">
        <v>0</v>
      </c>
      <c r="M105" s="47">
        <v>3669.9</v>
      </c>
      <c r="N105" s="47">
        <v>0</v>
      </c>
      <c r="O105" s="46">
        <f t="shared" si="217"/>
        <v>3904.8</v>
      </c>
      <c r="P105" s="47">
        <v>0</v>
      </c>
      <c r="Q105" s="47">
        <v>0</v>
      </c>
      <c r="R105" s="47">
        <f>3670+234.8</f>
        <v>3904.8</v>
      </c>
      <c r="S105" s="47">
        <v>0</v>
      </c>
      <c r="T105" s="46">
        <f t="shared" si="218"/>
        <v>4229.4000000000005</v>
      </c>
      <c r="U105" s="47">
        <v>0</v>
      </c>
      <c r="V105" s="47">
        <v>0</v>
      </c>
      <c r="W105" s="47">
        <f>3670+486.6+72.8</f>
        <v>4229.4000000000005</v>
      </c>
      <c r="X105" s="47">
        <v>0</v>
      </c>
      <c r="Y105" s="46">
        <f t="shared" ref="Y105:Y112" si="229">SUM(Z105:AC105)</f>
        <v>4331.2</v>
      </c>
      <c r="Z105" s="47">
        <v>0</v>
      </c>
      <c r="AA105" s="47">
        <v>0</v>
      </c>
      <c r="AB105" s="14">
        <v>4331.2</v>
      </c>
      <c r="AC105" s="47">
        <v>0</v>
      </c>
      <c r="AD105" s="46">
        <f t="shared" ref="AD105:AD112" si="230">SUM(AE105:AH105)</f>
        <v>4331.2</v>
      </c>
      <c r="AE105" s="47">
        <v>0</v>
      </c>
      <c r="AF105" s="47">
        <v>0</v>
      </c>
      <c r="AG105" s="14">
        <v>4331.2</v>
      </c>
      <c r="AH105" s="47">
        <v>0</v>
      </c>
      <c r="AI105" s="46">
        <f t="shared" ref="AI105:AI112" si="231">SUM(AJ105:AM105)</f>
        <v>4331.2</v>
      </c>
      <c r="AJ105" s="47">
        <v>0</v>
      </c>
      <c r="AK105" s="47">
        <v>0</v>
      </c>
      <c r="AL105" s="14">
        <v>4331.2</v>
      </c>
      <c r="AM105" s="47">
        <v>0</v>
      </c>
    </row>
    <row r="106" spans="1:39" ht="47.25" customHeight="1" outlineLevel="3" x14ac:dyDescent="0.25">
      <c r="A106" s="53" t="s">
        <v>135</v>
      </c>
      <c r="B106" s="16" t="s">
        <v>78</v>
      </c>
      <c r="C106" s="4" t="s">
        <v>67</v>
      </c>
      <c r="D106" s="3" t="s">
        <v>36</v>
      </c>
      <c r="E106" s="13">
        <f t="shared" si="212"/>
        <v>22189.200000000001</v>
      </c>
      <c r="F106" s="14">
        <f t="shared" si="213"/>
        <v>0</v>
      </c>
      <c r="G106" s="14">
        <f t="shared" si="213"/>
        <v>0</v>
      </c>
      <c r="H106" s="14">
        <f t="shared" si="214"/>
        <v>22189.200000000001</v>
      </c>
      <c r="I106" s="14">
        <f t="shared" si="215"/>
        <v>0</v>
      </c>
      <c r="J106" s="46">
        <f t="shared" si="216"/>
        <v>3966</v>
      </c>
      <c r="K106" s="47">
        <v>0</v>
      </c>
      <c r="L106" s="47">
        <v>0</v>
      </c>
      <c r="M106" s="47">
        <f>3965.9+0.1</f>
        <v>3966</v>
      </c>
      <c r="N106" s="47">
        <v>0</v>
      </c>
      <c r="O106" s="46">
        <f t="shared" si="217"/>
        <v>3705.4</v>
      </c>
      <c r="P106" s="47">
        <v>0</v>
      </c>
      <c r="Q106" s="47">
        <v>0</v>
      </c>
      <c r="R106" s="47">
        <f>3966-260.6</f>
        <v>3705.4</v>
      </c>
      <c r="S106" s="47">
        <v>0</v>
      </c>
      <c r="T106" s="46">
        <f t="shared" si="218"/>
        <v>3565.1</v>
      </c>
      <c r="U106" s="47">
        <v>0</v>
      </c>
      <c r="V106" s="47">
        <v>0</v>
      </c>
      <c r="W106" s="47">
        <f>3503.7+61.4</f>
        <v>3565.1</v>
      </c>
      <c r="X106" s="47">
        <v>0</v>
      </c>
      <c r="Y106" s="46">
        <f t="shared" si="229"/>
        <v>3650.9</v>
      </c>
      <c r="Z106" s="47">
        <v>0</v>
      </c>
      <c r="AA106" s="47">
        <v>0</v>
      </c>
      <c r="AB106" s="14">
        <v>3650.9</v>
      </c>
      <c r="AC106" s="47">
        <v>0</v>
      </c>
      <c r="AD106" s="46">
        <f t="shared" si="230"/>
        <v>3650.9</v>
      </c>
      <c r="AE106" s="47">
        <v>0</v>
      </c>
      <c r="AF106" s="47">
        <v>0</v>
      </c>
      <c r="AG106" s="14">
        <v>3650.9</v>
      </c>
      <c r="AH106" s="47">
        <v>0</v>
      </c>
      <c r="AI106" s="46">
        <f t="shared" si="231"/>
        <v>3650.9</v>
      </c>
      <c r="AJ106" s="47">
        <v>0</v>
      </c>
      <c r="AK106" s="47">
        <v>0</v>
      </c>
      <c r="AL106" s="14">
        <v>3650.9</v>
      </c>
      <c r="AM106" s="47">
        <v>0</v>
      </c>
    </row>
    <row r="107" spans="1:39" ht="47.25" customHeight="1" outlineLevel="3" x14ac:dyDescent="0.25">
      <c r="A107" s="53" t="s">
        <v>136</v>
      </c>
      <c r="B107" s="16" t="s">
        <v>79</v>
      </c>
      <c r="C107" s="4" t="s">
        <v>67</v>
      </c>
      <c r="D107" s="3" t="s">
        <v>36</v>
      </c>
      <c r="E107" s="13">
        <f t="shared" si="212"/>
        <v>12684.3</v>
      </c>
      <c r="F107" s="14">
        <f t="shared" si="213"/>
        <v>0</v>
      </c>
      <c r="G107" s="14">
        <f t="shared" si="213"/>
        <v>0</v>
      </c>
      <c r="H107" s="14">
        <f t="shared" si="214"/>
        <v>12684.3</v>
      </c>
      <c r="I107" s="14">
        <f t="shared" si="215"/>
        <v>0</v>
      </c>
      <c r="J107" s="46">
        <f t="shared" si="216"/>
        <v>2097.1000000000004</v>
      </c>
      <c r="K107" s="47">
        <v>0</v>
      </c>
      <c r="L107" s="47">
        <v>0</v>
      </c>
      <c r="M107" s="47">
        <f>2200.8-103.7</f>
        <v>2097.1000000000004</v>
      </c>
      <c r="N107" s="47">
        <v>0</v>
      </c>
      <c r="O107" s="46">
        <f t="shared" si="217"/>
        <v>2058.4</v>
      </c>
      <c r="P107" s="47">
        <v>0</v>
      </c>
      <c r="Q107" s="47">
        <v>0</v>
      </c>
      <c r="R107" s="47">
        <v>2058.4</v>
      </c>
      <c r="S107" s="47">
        <v>0</v>
      </c>
      <c r="T107" s="46">
        <f t="shared" si="218"/>
        <v>2094.4</v>
      </c>
      <c r="U107" s="47">
        <v>0</v>
      </c>
      <c r="V107" s="47">
        <v>0</v>
      </c>
      <c r="W107" s="47">
        <f>2058.4+36</f>
        <v>2094.4</v>
      </c>
      <c r="X107" s="47">
        <v>0</v>
      </c>
      <c r="Y107" s="46">
        <f t="shared" si="229"/>
        <v>2144.8000000000002</v>
      </c>
      <c r="Z107" s="47">
        <v>0</v>
      </c>
      <c r="AA107" s="47">
        <v>0</v>
      </c>
      <c r="AB107" s="14">
        <v>2144.8000000000002</v>
      </c>
      <c r="AC107" s="47">
        <v>0</v>
      </c>
      <c r="AD107" s="46">
        <f t="shared" si="230"/>
        <v>2144.8000000000002</v>
      </c>
      <c r="AE107" s="47">
        <v>0</v>
      </c>
      <c r="AF107" s="47">
        <v>0</v>
      </c>
      <c r="AG107" s="14">
        <v>2144.8000000000002</v>
      </c>
      <c r="AH107" s="47">
        <v>0</v>
      </c>
      <c r="AI107" s="46">
        <f t="shared" si="231"/>
        <v>2144.8000000000002</v>
      </c>
      <c r="AJ107" s="47">
        <v>0</v>
      </c>
      <c r="AK107" s="47">
        <v>0</v>
      </c>
      <c r="AL107" s="14">
        <v>2144.8000000000002</v>
      </c>
      <c r="AM107" s="47">
        <v>0</v>
      </c>
    </row>
    <row r="108" spans="1:39" ht="47.25" customHeight="1" outlineLevel="3" x14ac:dyDescent="0.25">
      <c r="A108" s="53" t="s">
        <v>137</v>
      </c>
      <c r="B108" s="16" t="s">
        <v>80</v>
      </c>
      <c r="C108" s="4" t="s">
        <v>67</v>
      </c>
      <c r="D108" s="3" t="s">
        <v>36</v>
      </c>
      <c r="E108" s="13">
        <f t="shared" si="212"/>
        <v>22216.3</v>
      </c>
      <c r="F108" s="14">
        <f t="shared" si="213"/>
        <v>0</v>
      </c>
      <c r="G108" s="14">
        <f t="shared" si="213"/>
        <v>0</v>
      </c>
      <c r="H108" s="14">
        <f t="shared" si="214"/>
        <v>22216.3</v>
      </c>
      <c r="I108" s="14">
        <f t="shared" si="215"/>
        <v>0</v>
      </c>
      <c r="J108" s="46">
        <f t="shared" si="216"/>
        <v>3491.9</v>
      </c>
      <c r="K108" s="47">
        <v>0</v>
      </c>
      <c r="L108" s="47">
        <v>0</v>
      </c>
      <c r="M108" s="47">
        <f>2869.5+325.3+297.1</f>
        <v>3491.9</v>
      </c>
      <c r="N108" s="47">
        <v>0</v>
      </c>
      <c r="O108" s="46">
        <f t="shared" si="217"/>
        <v>3640.4</v>
      </c>
      <c r="P108" s="47">
        <v>0</v>
      </c>
      <c r="Q108" s="47">
        <v>0</v>
      </c>
      <c r="R108" s="47">
        <v>3640.4</v>
      </c>
      <c r="S108" s="47">
        <v>0</v>
      </c>
      <c r="T108" s="46">
        <f t="shared" si="218"/>
        <v>3704.1</v>
      </c>
      <c r="U108" s="47">
        <v>0</v>
      </c>
      <c r="V108" s="47">
        <v>0</v>
      </c>
      <c r="W108" s="47">
        <f>3640.4+63.7</f>
        <v>3704.1</v>
      </c>
      <c r="X108" s="47">
        <v>0</v>
      </c>
      <c r="Y108" s="46">
        <f t="shared" si="229"/>
        <v>3793.3</v>
      </c>
      <c r="Z108" s="47">
        <v>0</v>
      </c>
      <c r="AA108" s="47">
        <v>0</v>
      </c>
      <c r="AB108" s="14">
        <v>3793.3</v>
      </c>
      <c r="AC108" s="47">
        <v>0</v>
      </c>
      <c r="AD108" s="46">
        <f t="shared" si="230"/>
        <v>3793.3</v>
      </c>
      <c r="AE108" s="47">
        <v>0</v>
      </c>
      <c r="AF108" s="47">
        <v>0</v>
      </c>
      <c r="AG108" s="14">
        <v>3793.3</v>
      </c>
      <c r="AH108" s="47">
        <v>0</v>
      </c>
      <c r="AI108" s="46">
        <f t="shared" si="231"/>
        <v>3793.3</v>
      </c>
      <c r="AJ108" s="47">
        <v>0</v>
      </c>
      <c r="AK108" s="47">
        <v>0</v>
      </c>
      <c r="AL108" s="14">
        <v>3793.3</v>
      </c>
      <c r="AM108" s="47">
        <v>0</v>
      </c>
    </row>
    <row r="109" spans="1:39" ht="47.25" customHeight="1" outlineLevel="3" x14ac:dyDescent="0.25">
      <c r="A109" s="53" t="s">
        <v>138</v>
      </c>
      <c r="B109" s="16" t="s">
        <v>81</v>
      </c>
      <c r="C109" s="4" t="s">
        <v>67</v>
      </c>
      <c r="D109" s="3" t="s">
        <v>36</v>
      </c>
      <c r="E109" s="13">
        <f t="shared" si="212"/>
        <v>13366.8</v>
      </c>
      <c r="F109" s="14">
        <f t="shared" si="213"/>
        <v>0</v>
      </c>
      <c r="G109" s="14">
        <f t="shared" si="213"/>
        <v>0</v>
      </c>
      <c r="H109" s="14">
        <f t="shared" si="214"/>
        <v>13366.8</v>
      </c>
      <c r="I109" s="14">
        <f t="shared" si="215"/>
        <v>0</v>
      </c>
      <c r="J109" s="46">
        <f t="shared" si="216"/>
        <v>2567</v>
      </c>
      <c r="K109" s="47">
        <v>0</v>
      </c>
      <c r="L109" s="47">
        <v>0</v>
      </c>
      <c r="M109" s="47">
        <f>2704.1-424.4+287.3</f>
        <v>2567</v>
      </c>
      <c r="N109" s="47">
        <v>0</v>
      </c>
      <c r="O109" s="46">
        <f t="shared" si="217"/>
        <v>2565.9</v>
      </c>
      <c r="P109" s="47">
        <v>0</v>
      </c>
      <c r="Q109" s="47">
        <v>0</v>
      </c>
      <c r="R109" s="47">
        <v>2565.9</v>
      </c>
      <c r="S109" s="47">
        <v>0</v>
      </c>
      <c r="T109" s="46">
        <f t="shared" si="218"/>
        <v>2202.7000000000003</v>
      </c>
      <c r="U109" s="47">
        <v>0</v>
      </c>
      <c r="V109" s="47">
        <v>0</v>
      </c>
      <c r="W109" s="47">
        <f>2565.9-363.2</f>
        <v>2202.7000000000003</v>
      </c>
      <c r="X109" s="47">
        <v>0</v>
      </c>
      <c r="Y109" s="46">
        <f t="shared" si="229"/>
        <v>2010.4</v>
      </c>
      <c r="Z109" s="47">
        <v>0</v>
      </c>
      <c r="AA109" s="47">
        <v>0</v>
      </c>
      <c r="AB109" s="14">
        <v>2010.4</v>
      </c>
      <c r="AC109" s="47">
        <v>0</v>
      </c>
      <c r="AD109" s="46">
        <f t="shared" si="230"/>
        <v>2010.4</v>
      </c>
      <c r="AE109" s="47">
        <v>0</v>
      </c>
      <c r="AF109" s="47">
        <v>0</v>
      </c>
      <c r="AG109" s="14">
        <v>2010.4</v>
      </c>
      <c r="AH109" s="47">
        <v>0</v>
      </c>
      <c r="AI109" s="46">
        <f t="shared" si="231"/>
        <v>2010.4</v>
      </c>
      <c r="AJ109" s="47">
        <v>0</v>
      </c>
      <c r="AK109" s="47">
        <v>0</v>
      </c>
      <c r="AL109" s="14">
        <v>2010.4</v>
      </c>
      <c r="AM109" s="47">
        <v>0</v>
      </c>
    </row>
    <row r="110" spans="1:39" ht="47.25" customHeight="1" outlineLevel="3" x14ac:dyDescent="0.25">
      <c r="A110" s="53" t="s">
        <v>139</v>
      </c>
      <c r="B110" s="16" t="s">
        <v>82</v>
      </c>
      <c r="C110" s="4" t="s">
        <v>67</v>
      </c>
      <c r="D110" s="3" t="s">
        <v>36</v>
      </c>
      <c r="E110" s="13">
        <f t="shared" si="212"/>
        <v>9193.9000000000015</v>
      </c>
      <c r="F110" s="14">
        <f t="shared" si="213"/>
        <v>0</v>
      </c>
      <c r="G110" s="14">
        <f t="shared" si="213"/>
        <v>0</v>
      </c>
      <c r="H110" s="14">
        <f t="shared" si="214"/>
        <v>9193.9000000000015</v>
      </c>
      <c r="I110" s="14">
        <f t="shared" si="215"/>
        <v>0</v>
      </c>
      <c r="J110" s="46">
        <f t="shared" si="216"/>
        <v>1228.7</v>
      </c>
      <c r="K110" s="47">
        <v>0</v>
      </c>
      <c r="L110" s="47">
        <v>0</v>
      </c>
      <c r="M110" s="47">
        <v>1228.7</v>
      </c>
      <c r="N110" s="47">
        <v>0</v>
      </c>
      <c r="O110" s="46">
        <f t="shared" si="217"/>
        <v>1449.3</v>
      </c>
      <c r="P110" s="47">
        <v>0</v>
      </c>
      <c r="Q110" s="47">
        <v>0</v>
      </c>
      <c r="R110" s="47">
        <f>1228.7+220.6</f>
        <v>1449.3</v>
      </c>
      <c r="S110" s="47">
        <v>0</v>
      </c>
      <c r="T110" s="46">
        <f t="shared" si="218"/>
        <v>1600.1</v>
      </c>
      <c r="U110" s="47">
        <v>0</v>
      </c>
      <c r="V110" s="47">
        <v>0</v>
      </c>
      <c r="W110" s="47">
        <f>1228.7+343.9+27.5</f>
        <v>1600.1</v>
      </c>
      <c r="X110" s="47">
        <v>0</v>
      </c>
      <c r="Y110" s="46">
        <f t="shared" si="229"/>
        <v>1638.6</v>
      </c>
      <c r="Z110" s="47">
        <v>0</v>
      </c>
      <c r="AA110" s="47">
        <v>0</v>
      </c>
      <c r="AB110" s="14">
        <v>1638.6</v>
      </c>
      <c r="AC110" s="47">
        <v>0</v>
      </c>
      <c r="AD110" s="46">
        <f t="shared" si="230"/>
        <v>1638.6</v>
      </c>
      <c r="AE110" s="47">
        <v>0</v>
      </c>
      <c r="AF110" s="47">
        <v>0</v>
      </c>
      <c r="AG110" s="14">
        <v>1638.6</v>
      </c>
      <c r="AH110" s="47">
        <v>0</v>
      </c>
      <c r="AI110" s="46">
        <f t="shared" si="231"/>
        <v>1638.6</v>
      </c>
      <c r="AJ110" s="47">
        <v>0</v>
      </c>
      <c r="AK110" s="47">
        <v>0</v>
      </c>
      <c r="AL110" s="14">
        <v>1638.6</v>
      </c>
      <c r="AM110" s="47">
        <v>0</v>
      </c>
    </row>
    <row r="111" spans="1:39" ht="47.25" customHeight="1" outlineLevel="3" x14ac:dyDescent="0.25">
      <c r="A111" s="53" t="s">
        <v>140</v>
      </c>
      <c r="B111" s="16" t="s">
        <v>83</v>
      </c>
      <c r="C111" s="4" t="s">
        <v>67</v>
      </c>
      <c r="D111" s="3" t="s">
        <v>36</v>
      </c>
      <c r="E111" s="13">
        <f t="shared" si="212"/>
        <v>20842.099999999999</v>
      </c>
      <c r="F111" s="14">
        <f t="shared" si="213"/>
        <v>0</v>
      </c>
      <c r="G111" s="14">
        <f t="shared" si="213"/>
        <v>0</v>
      </c>
      <c r="H111" s="14">
        <f t="shared" si="214"/>
        <v>20842.099999999999</v>
      </c>
      <c r="I111" s="14">
        <f t="shared" si="215"/>
        <v>0</v>
      </c>
      <c r="J111" s="46">
        <f t="shared" si="216"/>
        <v>3392.6</v>
      </c>
      <c r="K111" s="47">
        <v>0</v>
      </c>
      <c r="L111" s="47">
        <v>0</v>
      </c>
      <c r="M111" s="47">
        <f>2669.7+722.9</f>
        <v>3392.6</v>
      </c>
      <c r="N111" s="47">
        <v>0</v>
      </c>
      <c r="O111" s="46">
        <f t="shared" si="217"/>
        <v>3392.6</v>
      </c>
      <c r="P111" s="47">
        <v>0</v>
      </c>
      <c r="Q111" s="47">
        <v>0</v>
      </c>
      <c r="R111" s="47">
        <v>3392.6</v>
      </c>
      <c r="S111" s="47">
        <v>0</v>
      </c>
      <c r="T111" s="46">
        <f t="shared" si="218"/>
        <v>3451.9</v>
      </c>
      <c r="U111" s="47">
        <v>0</v>
      </c>
      <c r="V111" s="47">
        <v>0</v>
      </c>
      <c r="W111" s="47">
        <f>3392.6+59.3</f>
        <v>3451.9</v>
      </c>
      <c r="X111" s="47">
        <v>0</v>
      </c>
      <c r="Y111" s="46">
        <f t="shared" si="229"/>
        <v>3535</v>
      </c>
      <c r="Z111" s="47">
        <v>0</v>
      </c>
      <c r="AA111" s="47">
        <v>0</v>
      </c>
      <c r="AB111" s="14">
        <v>3535</v>
      </c>
      <c r="AC111" s="47">
        <v>0</v>
      </c>
      <c r="AD111" s="46">
        <f t="shared" si="230"/>
        <v>3535</v>
      </c>
      <c r="AE111" s="47">
        <v>0</v>
      </c>
      <c r="AF111" s="47">
        <v>0</v>
      </c>
      <c r="AG111" s="14">
        <v>3535</v>
      </c>
      <c r="AH111" s="47">
        <v>0</v>
      </c>
      <c r="AI111" s="46">
        <f t="shared" si="231"/>
        <v>3535</v>
      </c>
      <c r="AJ111" s="47">
        <v>0</v>
      </c>
      <c r="AK111" s="47">
        <v>0</v>
      </c>
      <c r="AL111" s="14">
        <v>3535</v>
      </c>
      <c r="AM111" s="47">
        <v>0</v>
      </c>
    </row>
    <row r="112" spans="1:39" ht="47.25" customHeight="1" outlineLevel="3" x14ac:dyDescent="0.25">
      <c r="A112" s="53" t="s">
        <v>165</v>
      </c>
      <c r="B112" s="16" t="s">
        <v>84</v>
      </c>
      <c r="C112" s="4" t="s">
        <v>67</v>
      </c>
      <c r="D112" s="3" t="s">
        <v>36</v>
      </c>
      <c r="E112" s="13">
        <f t="shared" si="212"/>
        <v>5179.7000000000007</v>
      </c>
      <c r="F112" s="14">
        <f t="shared" si="213"/>
        <v>0</v>
      </c>
      <c r="G112" s="14">
        <f t="shared" si="213"/>
        <v>0</v>
      </c>
      <c r="H112" s="14">
        <f t="shared" si="214"/>
        <v>5179.7000000000007</v>
      </c>
      <c r="I112" s="14">
        <f t="shared" si="215"/>
        <v>0</v>
      </c>
      <c r="J112" s="46">
        <f t="shared" si="216"/>
        <v>799.9</v>
      </c>
      <c r="K112" s="47">
        <v>0</v>
      </c>
      <c r="L112" s="47">
        <v>0</v>
      </c>
      <c r="M112" s="47">
        <f>799.8+0.1</f>
        <v>799.9</v>
      </c>
      <c r="N112" s="47">
        <v>0</v>
      </c>
      <c r="O112" s="46">
        <f t="shared" si="217"/>
        <v>851.5</v>
      </c>
      <c r="P112" s="47">
        <v>0</v>
      </c>
      <c r="Q112" s="47">
        <v>0</v>
      </c>
      <c r="R112" s="47">
        <v>851.5</v>
      </c>
      <c r="S112" s="47">
        <v>0</v>
      </c>
      <c r="T112" s="46">
        <f t="shared" si="218"/>
        <v>866.4</v>
      </c>
      <c r="U112" s="47">
        <v>0</v>
      </c>
      <c r="V112" s="47">
        <v>0</v>
      </c>
      <c r="W112" s="47">
        <f>851.5+14.9</f>
        <v>866.4</v>
      </c>
      <c r="X112" s="47">
        <v>0</v>
      </c>
      <c r="Y112" s="46">
        <f t="shared" si="229"/>
        <v>887.3</v>
      </c>
      <c r="Z112" s="47">
        <v>0</v>
      </c>
      <c r="AA112" s="47">
        <v>0</v>
      </c>
      <c r="AB112" s="14">
        <v>887.3</v>
      </c>
      <c r="AC112" s="47">
        <v>0</v>
      </c>
      <c r="AD112" s="46">
        <f t="shared" si="230"/>
        <v>887.3</v>
      </c>
      <c r="AE112" s="47">
        <v>0</v>
      </c>
      <c r="AF112" s="47">
        <v>0</v>
      </c>
      <c r="AG112" s="14">
        <v>887.3</v>
      </c>
      <c r="AH112" s="47">
        <v>0</v>
      </c>
      <c r="AI112" s="46">
        <f t="shared" si="231"/>
        <v>887.3</v>
      </c>
      <c r="AJ112" s="47">
        <v>0</v>
      </c>
      <c r="AK112" s="47">
        <v>0</v>
      </c>
      <c r="AL112" s="14">
        <v>887.3</v>
      </c>
      <c r="AM112" s="47">
        <v>0</v>
      </c>
    </row>
    <row r="113" spans="1:39" ht="47.25" customHeight="1" outlineLevel="3" x14ac:dyDescent="0.25">
      <c r="A113" s="53" t="s">
        <v>166</v>
      </c>
      <c r="B113" s="16" t="s">
        <v>77</v>
      </c>
      <c r="C113" s="4" t="s">
        <v>67</v>
      </c>
      <c r="D113" s="3" t="s">
        <v>36</v>
      </c>
      <c r="E113" s="13">
        <f>SUM(F113:I113)</f>
        <v>16266.699999999999</v>
      </c>
      <c r="F113" s="14">
        <f>K113+P113+U113</f>
        <v>0</v>
      </c>
      <c r="G113" s="14">
        <f>L113+Q113+V113</f>
        <v>0</v>
      </c>
      <c r="H113" s="14">
        <f t="shared" si="214"/>
        <v>16266.699999999999</v>
      </c>
      <c r="I113" s="14">
        <f>N113+S113+X113</f>
        <v>0</v>
      </c>
      <c r="J113" s="46">
        <f>SUM(K113:N113)</f>
        <v>2323.5</v>
      </c>
      <c r="K113" s="47">
        <v>0</v>
      </c>
      <c r="L113" s="47">
        <v>0</v>
      </c>
      <c r="M113" s="47">
        <f>2147.6+175.9</f>
        <v>2323.5</v>
      </c>
      <c r="N113" s="47">
        <v>0</v>
      </c>
      <c r="O113" s="46">
        <f>SUM(P113:S113)</f>
        <v>2459.1999999999998</v>
      </c>
      <c r="P113" s="47">
        <v>0</v>
      </c>
      <c r="Q113" s="47">
        <v>0</v>
      </c>
      <c r="R113" s="47">
        <f>2322.6+136.6</f>
        <v>2459.1999999999998</v>
      </c>
      <c r="S113" s="47">
        <v>0</v>
      </c>
      <c r="T113" s="46">
        <f>SUM(U113:X113)</f>
        <v>2827.7999999999997</v>
      </c>
      <c r="U113" s="47">
        <v>0</v>
      </c>
      <c r="V113" s="47">
        <v>0</v>
      </c>
      <c r="W113" s="47">
        <f>2322.6+464+41.2</f>
        <v>2827.7999999999997</v>
      </c>
      <c r="X113" s="47">
        <v>0</v>
      </c>
      <c r="Y113" s="46">
        <f>SUM(Z113:AC113)</f>
        <v>2885.4</v>
      </c>
      <c r="Z113" s="47">
        <v>0</v>
      </c>
      <c r="AA113" s="47">
        <v>0</v>
      </c>
      <c r="AB113" s="14">
        <v>2885.4</v>
      </c>
      <c r="AC113" s="47">
        <v>0</v>
      </c>
      <c r="AD113" s="46">
        <f>SUM(AE113:AH113)</f>
        <v>2885.4</v>
      </c>
      <c r="AE113" s="47">
        <v>0</v>
      </c>
      <c r="AF113" s="47">
        <v>0</v>
      </c>
      <c r="AG113" s="14">
        <v>2885.4</v>
      </c>
      <c r="AH113" s="47">
        <v>0</v>
      </c>
      <c r="AI113" s="46">
        <f>SUM(AJ113:AM113)</f>
        <v>2885.4</v>
      </c>
      <c r="AJ113" s="47">
        <v>0</v>
      </c>
      <c r="AK113" s="47">
        <v>0</v>
      </c>
      <c r="AL113" s="14">
        <v>2885.4</v>
      </c>
      <c r="AM113" s="47">
        <v>0</v>
      </c>
    </row>
    <row r="114" spans="1:39" ht="47.25" customHeight="1" outlineLevel="3" x14ac:dyDescent="0.25">
      <c r="A114" s="53" t="s">
        <v>380</v>
      </c>
      <c r="B114" s="16" t="s">
        <v>164</v>
      </c>
      <c r="C114" s="4" t="s">
        <v>67</v>
      </c>
      <c r="D114" s="3" t="s">
        <v>36</v>
      </c>
      <c r="E114" s="13">
        <f>SUM(F114:I114)</f>
        <v>30716.1</v>
      </c>
      <c r="F114" s="14">
        <f>K114+P114+U114</f>
        <v>0</v>
      </c>
      <c r="G114" s="14">
        <f>L114+Q114+V114</f>
        <v>0</v>
      </c>
      <c r="H114" s="14">
        <f t="shared" si="214"/>
        <v>30716.1</v>
      </c>
      <c r="I114" s="14"/>
      <c r="J114" s="46">
        <v>0</v>
      </c>
      <c r="K114" s="47">
        <v>0</v>
      </c>
      <c r="L114" s="47">
        <v>0</v>
      </c>
      <c r="M114" s="47">
        <v>0</v>
      </c>
      <c r="N114" s="47">
        <v>0</v>
      </c>
      <c r="O114" s="46">
        <f>R114</f>
        <v>6114.9</v>
      </c>
      <c r="P114" s="47">
        <v>0</v>
      </c>
      <c r="Q114" s="47">
        <v>0</v>
      </c>
      <c r="R114" s="47">
        <v>6114.9</v>
      </c>
      <c r="S114" s="47">
        <v>0</v>
      </c>
      <c r="T114" s="46">
        <f>W114</f>
        <v>6202.5</v>
      </c>
      <c r="U114" s="47">
        <v>0</v>
      </c>
      <c r="V114" s="47">
        <v>0</v>
      </c>
      <c r="W114" s="47">
        <f>6123.4+107.1-28</f>
        <v>6202.5</v>
      </c>
      <c r="X114" s="47">
        <v>0</v>
      </c>
      <c r="Y114" s="46">
        <f>AB114</f>
        <v>6132.9</v>
      </c>
      <c r="Z114" s="47">
        <v>0</v>
      </c>
      <c r="AA114" s="47">
        <v>0</v>
      </c>
      <c r="AB114" s="14">
        <v>6132.9</v>
      </c>
      <c r="AC114" s="47">
        <v>0</v>
      </c>
      <c r="AD114" s="46">
        <f>AG114</f>
        <v>6132.9</v>
      </c>
      <c r="AE114" s="47">
        <v>0</v>
      </c>
      <c r="AF114" s="47">
        <v>0</v>
      </c>
      <c r="AG114" s="14">
        <v>6132.9</v>
      </c>
      <c r="AH114" s="47">
        <v>0</v>
      </c>
      <c r="AI114" s="46">
        <f>AL114</f>
        <v>6132.9</v>
      </c>
      <c r="AJ114" s="47">
        <v>0</v>
      </c>
      <c r="AK114" s="47">
        <v>0</v>
      </c>
      <c r="AL114" s="14">
        <v>6132.9</v>
      </c>
      <c r="AM114" s="47">
        <v>0</v>
      </c>
    </row>
    <row r="115" spans="1:39" s="44" customFormat="1" ht="64.5" customHeight="1" outlineLevel="3" x14ac:dyDescent="0.25">
      <c r="A115" s="43" t="s">
        <v>35</v>
      </c>
      <c r="B115" s="177" t="s">
        <v>58</v>
      </c>
      <c r="C115" s="177"/>
      <c r="D115" s="177"/>
      <c r="E115" s="46">
        <f>SUM(E116:F133)</f>
        <v>8598.9</v>
      </c>
      <c r="F115" s="46">
        <f t="shared" ref="F115" si="232">SUM(F116:G133)</f>
        <v>0</v>
      </c>
      <c r="G115" s="46">
        <f t="shared" ref="G115" si="233">SUM(G116:G133)</f>
        <v>0</v>
      </c>
      <c r="H115" s="46">
        <f t="shared" ref="H115" si="234">SUM(H116:H133)</f>
        <v>8598.9</v>
      </c>
      <c r="I115" s="46">
        <f t="shared" ref="I115" si="235">SUM(I116:I133)</f>
        <v>0</v>
      </c>
      <c r="J115" s="46">
        <f>SUM(J116:J133)</f>
        <v>2240.6999999999998</v>
      </c>
      <c r="K115" s="46">
        <f t="shared" ref="K115:AM115" si="236">SUM(K116:K133)</f>
        <v>0</v>
      </c>
      <c r="L115" s="46">
        <f t="shared" si="236"/>
        <v>0</v>
      </c>
      <c r="M115" s="46">
        <f t="shared" si="236"/>
        <v>2240.6999999999998</v>
      </c>
      <c r="N115" s="46">
        <f t="shared" si="236"/>
        <v>0</v>
      </c>
      <c r="O115" s="46">
        <f t="shared" si="236"/>
        <v>2186</v>
      </c>
      <c r="P115" s="46">
        <f t="shared" si="236"/>
        <v>0</v>
      </c>
      <c r="Q115" s="46">
        <f t="shared" si="236"/>
        <v>0</v>
      </c>
      <c r="R115" s="46">
        <f t="shared" si="236"/>
        <v>2186</v>
      </c>
      <c r="S115" s="46">
        <f t="shared" si="236"/>
        <v>0</v>
      </c>
      <c r="T115" s="46">
        <f t="shared" si="236"/>
        <v>586.6</v>
      </c>
      <c r="U115" s="46">
        <f t="shared" si="236"/>
        <v>0</v>
      </c>
      <c r="V115" s="46">
        <f t="shared" si="236"/>
        <v>0</v>
      </c>
      <c r="W115" s="46">
        <f t="shared" si="236"/>
        <v>586.6</v>
      </c>
      <c r="X115" s="46">
        <f t="shared" si="236"/>
        <v>0</v>
      </c>
      <c r="Y115" s="46">
        <f t="shared" si="236"/>
        <v>681.7</v>
      </c>
      <c r="Z115" s="46">
        <f t="shared" si="236"/>
        <v>0</v>
      </c>
      <c r="AA115" s="46">
        <f t="shared" si="236"/>
        <v>0</v>
      </c>
      <c r="AB115" s="46">
        <f t="shared" si="236"/>
        <v>681.7</v>
      </c>
      <c r="AC115" s="46">
        <f t="shared" si="236"/>
        <v>0</v>
      </c>
      <c r="AD115" s="46">
        <f t="shared" si="236"/>
        <v>970.2</v>
      </c>
      <c r="AE115" s="46">
        <f t="shared" si="236"/>
        <v>0</v>
      </c>
      <c r="AF115" s="46">
        <f t="shared" si="236"/>
        <v>0</v>
      </c>
      <c r="AG115" s="46">
        <f t="shared" si="236"/>
        <v>970.2</v>
      </c>
      <c r="AH115" s="46">
        <f t="shared" si="236"/>
        <v>0</v>
      </c>
      <c r="AI115" s="46">
        <f t="shared" si="236"/>
        <v>1933.7</v>
      </c>
      <c r="AJ115" s="46">
        <f t="shared" si="236"/>
        <v>0</v>
      </c>
      <c r="AK115" s="46">
        <f t="shared" si="236"/>
        <v>0</v>
      </c>
      <c r="AL115" s="46">
        <f t="shared" si="236"/>
        <v>1933.7</v>
      </c>
      <c r="AM115" s="46">
        <f t="shared" si="236"/>
        <v>0</v>
      </c>
    </row>
    <row r="116" spans="1:39" ht="47.25" customHeight="1" outlineLevel="3" x14ac:dyDescent="0.25">
      <c r="A116" s="53" t="s">
        <v>141</v>
      </c>
      <c r="B116" s="16" t="s">
        <v>69</v>
      </c>
      <c r="C116" s="4" t="s">
        <v>67</v>
      </c>
      <c r="D116" s="3" t="s">
        <v>36</v>
      </c>
      <c r="E116" s="13">
        <f t="shared" ref="E116:E132" si="237">SUM(F116:I116)</f>
        <v>351.1</v>
      </c>
      <c r="F116" s="14">
        <f t="shared" ref="F116:G131" si="238">K116+P116+U116</f>
        <v>0</v>
      </c>
      <c r="G116" s="14">
        <f t="shared" si="238"/>
        <v>0</v>
      </c>
      <c r="H116" s="14">
        <f t="shared" ref="H116:H132" si="239">M116+R116+W116+AB116+AG116+AL116</f>
        <v>351.1</v>
      </c>
      <c r="I116" s="14">
        <f t="shared" ref="I116:I130" si="240">N116+S116+X116</f>
        <v>0</v>
      </c>
      <c r="J116" s="46">
        <f t="shared" ref="J116:J130" si="241">SUM(K116:N116)</f>
        <v>154.1</v>
      </c>
      <c r="K116" s="47">
        <v>0</v>
      </c>
      <c r="L116" s="47">
        <v>0</v>
      </c>
      <c r="M116" s="47">
        <v>154.1</v>
      </c>
      <c r="N116" s="47">
        <v>0</v>
      </c>
      <c r="O116" s="46">
        <f t="shared" ref="O116:O132" si="242">SUM(P116:S116)</f>
        <v>80</v>
      </c>
      <c r="P116" s="47">
        <v>0</v>
      </c>
      <c r="Q116" s="47">
        <v>0</v>
      </c>
      <c r="R116" s="47">
        <v>80</v>
      </c>
      <c r="S116" s="47">
        <v>0</v>
      </c>
      <c r="T116" s="46">
        <f t="shared" ref="T116:T132" si="243">SUM(U116:X116)</f>
        <v>0</v>
      </c>
      <c r="U116" s="47">
        <v>0</v>
      </c>
      <c r="V116" s="47">
        <v>0</v>
      </c>
      <c r="W116" s="47">
        <v>0</v>
      </c>
      <c r="X116" s="47">
        <v>0</v>
      </c>
      <c r="Y116" s="46">
        <f t="shared" ref="Y116:Y132" si="244">SUM(Z116:AC116)</f>
        <v>0</v>
      </c>
      <c r="Z116" s="47">
        <v>0</v>
      </c>
      <c r="AA116" s="47">
        <v>0</v>
      </c>
      <c r="AB116" s="47">
        <v>0</v>
      </c>
      <c r="AC116" s="47">
        <v>0</v>
      </c>
      <c r="AD116" s="46">
        <f t="shared" ref="AD116:AD132" si="245">SUM(AE116:AH116)</f>
        <v>0</v>
      </c>
      <c r="AE116" s="47">
        <v>0</v>
      </c>
      <c r="AF116" s="47">
        <v>0</v>
      </c>
      <c r="AG116" s="47">
        <v>0</v>
      </c>
      <c r="AH116" s="47">
        <v>0</v>
      </c>
      <c r="AI116" s="46">
        <f t="shared" ref="AI116:AI132" si="246">SUM(AJ116:AM116)</f>
        <v>117</v>
      </c>
      <c r="AJ116" s="47">
        <v>0</v>
      </c>
      <c r="AK116" s="47">
        <v>0</v>
      </c>
      <c r="AL116" s="47">
        <v>117</v>
      </c>
      <c r="AM116" s="47">
        <v>0</v>
      </c>
    </row>
    <row r="117" spans="1:39" ht="47.25" customHeight="1" outlineLevel="3" x14ac:dyDescent="0.25">
      <c r="A117" s="53" t="s">
        <v>142</v>
      </c>
      <c r="B117" s="16" t="s">
        <v>70</v>
      </c>
      <c r="C117" s="4" t="s">
        <v>67</v>
      </c>
      <c r="D117" s="3" t="s">
        <v>36</v>
      </c>
      <c r="E117" s="13">
        <f t="shared" si="237"/>
        <v>1249</v>
      </c>
      <c r="F117" s="14">
        <f t="shared" si="238"/>
        <v>0</v>
      </c>
      <c r="G117" s="14">
        <f t="shared" si="238"/>
        <v>0</v>
      </c>
      <c r="H117" s="14">
        <f t="shared" si="239"/>
        <v>1249</v>
      </c>
      <c r="I117" s="14">
        <f t="shared" si="240"/>
        <v>0</v>
      </c>
      <c r="J117" s="46">
        <f t="shared" si="241"/>
        <v>294</v>
      </c>
      <c r="K117" s="47">
        <v>0</v>
      </c>
      <c r="L117" s="47">
        <v>0</v>
      </c>
      <c r="M117" s="47">
        <v>294</v>
      </c>
      <c r="N117" s="47">
        <v>0</v>
      </c>
      <c r="O117" s="46">
        <f t="shared" si="242"/>
        <v>0</v>
      </c>
      <c r="P117" s="47">
        <v>0</v>
      </c>
      <c r="Q117" s="47">
        <v>0</v>
      </c>
      <c r="R117" s="47">
        <v>0</v>
      </c>
      <c r="S117" s="47">
        <v>0</v>
      </c>
      <c r="T117" s="46">
        <f t="shared" si="243"/>
        <v>0</v>
      </c>
      <c r="U117" s="47">
        <v>0</v>
      </c>
      <c r="V117" s="47">
        <v>0</v>
      </c>
      <c r="W117" s="47">
        <v>0</v>
      </c>
      <c r="X117" s="47">
        <v>0</v>
      </c>
      <c r="Y117" s="46">
        <f t="shared" si="244"/>
        <v>477.5</v>
      </c>
      <c r="Z117" s="47">
        <v>0</v>
      </c>
      <c r="AA117" s="47">
        <v>0</v>
      </c>
      <c r="AB117" s="47">
        <v>477.5</v>
      </c>
      <c r="AC117" s="47">
        <v>0</v>
      </c>
      <c r="AD117" s="46">
        <f t="shared" si="245"/>
        <v>0</v>
      </c>
      <c r="AE117" s="47">
        <v>0</v>
      </c>
      <c r="AF117" s="47">
        <v>0</v>
      </c>
      <c r="AG117" s="47">
        <v>0</v>
      </c>
      <c r="AH117" s="47">
        <v>0</v>
      </c>
      <c r="AI117" s="46">
        <f t="shared" si="246"/>
        <v>477.5</v>
      </c>
      <c r="AJ117" s="47">
        <v>0</v>
      </c>
      <c r="AK117" s="47">
        <v>0</v>
      </c>
      <c r="AL117" s="47">
        <v>477.5</v>
      </c>
      <c r="AM117" s="47">
        <v>0</v>
      </c>
    </row>
    <row r="118" spans="1:39" ht="47.25" customHeight="1" outlineLevel="3" x14ac:dyDescent="0.25">
      <c r="A118" s="53" t="s">
        <v>143</v>
      </c>
      <c r="B118" s="16" t="s">
        <v>71</v>
      </c>
      <c r="C118" s="4" t="s">
        <v>67</v>
      </c>
      <c r="D118" s="3" t="s">
        <v>36</v>
      </c>
      <c r="E118" s="13">
        <f t="shared" si="237"/>
        <v>426.70000000000005</v>
      </c>
      <c r="F118" s="14">
        <f t="shared" si="238"/>
        <v>0</v>
      </c>
      <c r="G118" s="14">
        <f t="shared" si="238"/>
        <v>0</v>
      </c>
      <c r="H118" s="14">
        <f t="shared" si="239"/>
        <v>426.70000000000005</v>
      </c>
      <c r="I118" s="14">
        <f t="shared" si="240"/>
        <v>0</v>
      </c>
      <c r="J118" s="46">
        <f t="shared" si="241"/>
        <v>187.4</v>
      </c>
      <c r="K118" s="47">
        <v>0</v>
      </c>
      <c r="L118" s="47">
        <v>0</v>
      </c>
      <c r="M118" s="47">
        <f>37.4+150</f>
        <v>187.4</v>
      </c>
      <c r="N118" s="47">
        <v>0</v>
      </c>
      <c r="O118" s="46">
        <f t="shared" si="242"/>
        <v>0</v>
      </c>
      <c r="P118" s="47">
        <v>0</v>
      </c>
      <c r="Q118" s="47">
        <v>0</v>
      </c>
      <c r="R118" s="47">
        <v>0</v>
      </c>
      <c r="S118" s="47">
        <v>0</v>
      </c>
      <c r="T118" s="46">
        <f t="shared" si="243"/>
        <v>0</v>
      </c>
      <c r="U118" s="47">
        <v>0</v>
      </c>
      <c r="V118" s="47">
        <v>0</v>
      </c>
      <c r="W118" s="47">
        <v>0</v>
      </c>
      <c r="X118" s="47">
        <v>0</v>
      </c>
      <c r="Y118" s="46">
        <f t="shared" si="244"/>
        <v>0</v>
      </c>
      <c r="Z118" s="47">
        <v>0</v>
      </c>
      <c r="AA118" s="47">
        <v>0</v>
      </c>
      <c r="AB118" s="47">
        <v>0</v>
      </c>
      <c r="AC118" s="47">
        <v>0</v>
      </c>
      <c r="AD118" s="46">
        <f t="shared" si="245"/>
        <v>0</v>
      </c>
      <c r="AE118" s="47">
        <v>0</v>
      </c>
      <c r="AF118" s="47">
        <v>0</v>
      </c>
      <c r="AG118" s="47">
        <v>0</v>
      </c>
      <c r="AH118" s="47">
        <v>0</v>
      </c>
      <c r="AI118" s="46">
        <f t="shared" si="246"/>
        <v>239.3</v>
      </c>
      <c r="AJ118" s="47">
        <v>0</v>
      </c>
      <c r="AK118" s="47">
        <v>0</v>
      </c>
      <c r="AL118" s="47">
        <v>239.3</v>
      </c>
      <c r="AM118" s="47">
        <v>0</v>
      </c>
    </row>
    <row r="119" spans="1:39" ht="47.25" customHeight="1" outlineLevel="3" x14ac:dyDescent="0.25">
      <c r="A119" s="53" t="s">
        <v>144</v>
      </c>
      <c r="B119" s="16" t="s">
        <v>72</v>
      </c>
      <c r="C119" s="4" t="s">
        <v>67</v>
      </c>
      <c r="D119" s="3" t="s">
        <v>36</v>
      </c>
      <c r="E119" s="13">
        <f t="shared" si="237"/>
        <v>267.5</v>
      </c>
      <c r="F119" s="14">
        <f t="shared" si="238"/>
        <v>0</v>
      </c>
      <c r="G119" s="14">
        <f t="shared" si="238"/>
        <v>0</v>
      </c>
      <c r="H119" s="14">
        <f t="shared" si="239"/>
        <v>267.5</v>
      </c>
      <c r="I119" s="14">
        <f t="shared" si="240"/>
        <v>0</v>
      </c>
      <c r="J119" s="46">
        <f t="shared" si="241"/>
        <v>0</v>
      </c>
      <c r="K119" s="47">
        <v>0</v>
      </c>
      <c r="L119" s="47">
        <v>0</v>
      </c>
      <c r="M119" s="47">
        <v>0</v>
      </c>
      <c r="N119" s="47">
        <v>0</v>
      </c>
      <c r="O119" s="46">
        <f t="shared" si="242"/>
        <v>0</v>
      </c>
      <c r="P119" s="47">
        <v>0</v>
      </c>
      <c r="Q119" s="47">
        <v>0</v>
      </c>
      <c r="R119" s="47">
        <v>0</v>
      </c>
      <c r="S119" s="47">
        <v>0</v>
      </c>
      <c r="T119" s="46">
        <f t="shared" si="243"/>
        <v>267.5</v>
      </c>
      <c r="U119" s="47">
        <v>0</v>
      </c>
      <c r="V119" s="47">
        <v>0</v>
      </c>
      <c r="W119" s="47">
        <f>150+117.5</f>
        <v>267.5</v>
      </c>
      <c r="X119" s="47">
        <v>0</v>
      </c>
      <c r="Y119" s="46">
        <f t="shared" si="244"/>
        <v>0</v>
      </c>
      <c r="Z119" s="47">
        <v>0</v>
      </c>
      <c r="AA119" s="47">
        <v>0</v>
      </c>
      <c r="AB119" s="47">
        <v>0</v>
      </c>
      <c r="AC119" s="47">
        <v>0</v>
      </c>
      <c r="AD119" s="46">
        <f t="shared" si="245"/>
        <v>0</v>
      </c>
      <c r="AE119" s="47">
        <v>0</v>
      </c>
      <c r="AF119" s="47">
        <v>0</v>
      </c>
      <c r="AG119" s="47">
        <v>0</v>
      </c>
      <c r="AH119" s="47">
        <v>0</v>
      </c>
      <c r="AI119" s="46">
        <f t="shared" si="246"/>
        <v>0</v>
      </c>
      <c r="AJ119" s="47">
        <v>0</v>
      </c>
      <c r="AK119" s="47">
        <v>0</v>
      </c>
      <c r="AL119" s="47">
        <v>0</v>
      </c>
      <c r="AM119" s="47">
        <v>0</v>
      </c>
    </row>
    <row r="120" spans="1:39" ht="47.25" customHeight="1" outlineLevel="3" x14ac:dyDescent="0.25">
      <c r="A120" s="53" t="s">
        <v>145</v>
      </c>
      <c r="B120" s="16" t="s">
        <v>73</v>
      </c>
      <c r="C120" s="4" t="s">
        <v>67</v>
      </c>
      <c r="D120" s="3" t="s">
        <v>36</v>
      </c>
      <c r="E120" s="13">
        <f t="shared" si="237"/>
        <v>804.7</v>
      </c>
      <c r="F120" s="14">
        <f t="shared" si="238"/>
        <v>0</v>
      </c>
      <c r="G120" s="14">
        <f t="shared" si="238"/>
        <v>0</v>
      </c>
      <c r="H120" s="14">
        <f t="shared" si="239"/>
        <v>804.7</v>
      </c>
      <c r="I120" s="14">
        <f t="shared" si="240"/>
        <v>0</v>
      </c>
      <c r="J120" s="46">
        <f t="shared" si="241"/>
        <v>381.3</v>
      </c>
      <c r="K120" s="47">
        <v>0</v>
      </c>
      <c r="L120" s="47">
        <v>0</v>
      </c>
      <c r="M120" s="47">
        <f>150+231.3</f>
        <v>381.3</v>
      </c>
      <c r="N120" s="47">
        <v>0</v>
      </c>
      <c r="O120" s="46">
        <f t="shared" si="242"/>
        <v>0</v>
      </c>
      <c r="P120" s="47">
        <v>0</v>
      </c>
      <c r="Q120" s="47">
        <v>0</v>
      </c>
      <c r="R120" s="47">
        <v>0</v>
      </c>
      <c r="S120" s="47">
        <v>0</v>
      </c>
      <c r="T120" s="46">
        <f t="shared" si="243"/>
        <v>0</v>
      </c>
      <c r="U120" s="47">
        <v>0</v>
      </c>
      <c r="V120" s="47">
        <v>0</v>
      </c>
      <c r="W120" s="47">
        <v>0</v>
      </c>
      <c r="X120" s="47">
        <v>0</v>
      </c>
      <c r="Y120" s="46">
        <f t="shared" si="244"/>
        <v>204.2</v>
      </c>
      <c r="Z120" s="47">
        <v>0</v>
      </c>
      <c r="AA120" s="47">
        <v>0</v>
      </c>
      <c r="AB120" s="47">
        <v>204.2</v>
      </c>
      <c r="AC120" s="47">
        <v>0</v>
      </c>
      <c r="AD120" s="46">
        <f t="shared" si="245"/>
        <v>0</v>
      </c>
      <c r="AE120" s="47">
        <v>0</v>
      </c>
      <c r="AF120" s="47">
        <v>0</v>
      </c>
      <c r="AG120" s="47">
        <v>0</v>
      </c>
      <c r="AH120" s="47">
        <v>0</v>
      </c>
      <c r="AI120" s="46">
        <f t="shared" si="246"/>
        <v>219.2</v>
      </c>
      <c r="AJ120" s="47">
        <v>0</v>
      </c>
      <c r="AK120" s="47">
        <v>0</v>
      </c>
      <c r="AL120" s="47">
        <v>219.2</v>
      </c>
      <c r="AM120" s="47">
        <v>0</v>
      </c>
    </row>
    <row r="121" spans="1:39" ht="47.25" customHeight="1" outlineLevel="3" x14ac:dyDescent="0.25">
      <c r="A121" s="53" t="s">
        <v>146</v>
      </c>
      <c r="B121" s="16" t="s">
        <v>75</v>
      </c>
      <c r="C121" s="4" t="s">
        <v>67</v>
      </c>
      <c r="D121" s="3" t="s">
        <v>36</v>
      </c>
      <c r="E121" s="13">
        <f t="shared" si="237"/>
        <v>773.9</v>
      </c>
      <c r="F121" s="14">
        <f t="shared" si="238"/>
        <v>0</v>
      </c>
      <c r="G121" s="14">
        <f t="shared" si="238"/>
        <v>0</v>
      </c>
      <c r="H121" s="14">
        <f t="shared" si="239"/>
        <v>773.9</v>
      </c>
      <c r="I121" s="14">
        <f t="shared" si="240"/>
        <v>0</v>
      </c>
      <c r="J121" s="46">
        <f t="shared" si="241"/>
        <v>329.9</v>
      </c>
      <c r="K121" s="47">
        <v>0</v>
      </c>
      <c r="L121" s="47">
        <v>0</v>
      </c>
      <c r="M121" s="47">
        <f>107.9+222</f>
        <v>329.9</v>
      </c>
      <c r="N121" s="47">
        <v>0</v>
      </c>
      <c r="O121" s="46">
        <f t="shared" si="242"/>
        <v>0</v>
      </c>
      <c r="P121" s="47">
        <v>0</v>
      </c>
      <c r="Q121" s="47">
        <v>0</v>
      </c>
      <c r="R121" s="47">
        <v>0</v>
      </c>
      <c r="S121" s="47">
        <v>0</v>
      </c>
      <c r="T121" s="46">
        <f t="shared" si="243"/>
        <v>0</v>
      </c>
      <c r="U121" s="47">
        <v>0</v>
      </c>
      <c r="V121" s="47">
        <v>0</v>
      </c>
      <c r="W121" s="47">
        <v>0</v>
      </c>
      <c r="X121" s="47">
        <v>0</v>
      </c>
      <c r="Y121" s="46">
        <f t="shared" si="244"/>
        <v>0</v>
      </c>
      <c r="Z121" s="47">
        <v>0</v>
      </c>
      <c r="AA121" s="47">
        <v>0</v>
      </c>
      <c r="AB121" s="47">
        <v>0</v>
      </c>
      <c r="AC121" s="47">
        <v>0</v>
      </c>
      <c r="AD121" s="46">
        <f t="shared" si="245"/>
        <v>222</v>
      </c>
      <c r="AE121" s="47">
        <v>0</v>
      </c>
      <c r="AF121" s="47">
        <v>0</v>
      </c>
      <c r="AG121" s="47">
        <v>222</v>
      </c>
      <c r="AH121" s="47">
        <v>0</v>
      </c>
      <c r="AI121" s="46">
        <f t="shared" si="246"/>
        <v>222</v>
      </c>
      <c r="AJ121" s="47">
        <v>0</v>
      </c>
      <c r="AK121" s="47">
        <v>0</v>
      </c>
      <c r="AL121" s="47">
        <v>222</v>
      </c>
      <c r="AM121" s="47">
        <v>0</v>
      </c>
    </row>
    <row r="122" spans="1:39" ht="47.25" customHeight="1" outlineLevel="3" x14ac:dyDescent="0.25">
      <c r="A122" s="53" t="s">
        <v>147</v>
      </c>
      <c r="B122" s="16" t="s">
        <v>76</v>
      </c>
      <c r="C122" s="4" t="s">
        <v>67</v>
      </c>
      <c r="D122" s="3" t="s">
        <v>36</v>
      </c>
      <c r="E122" s="13">
        <f t="shared" si="237"/>
        <v>294</v>
      </c>
      <c r="F122" s="14">
        <f t="shared" si="238"/>
        <v>0</v>
      </c>
      <c r="G122" s="14">
        <f t="shared" si="238"/>
        <v>0</v>
      </c>
      <c r="H122" s="14">
        <f t="shared" si="239"/>
        <v>294</v>
      </c>
      <c r="I122" s="14">
        <f t="shared" si="240"/>
        <v>0</v>
      </c>
      <c r="J122" s="46">
        <f t="shared" si="241"/>
        <v>0</v>
      </c>
      <c r="K122" s="47">
        <v>0</v>
      </c>
      <c r="L122" s="47">
        <v>0</v>
      </c>
      <c r="M122" s="47">
        <v>0</v>
      </c>
      <c r="N122" s="47">
        <v>0</v>
      </c>
      <c r="O122" s="46">
        <f t="shared" si="242"/>
        <v>294</v>
      </c>
      <c r="P122" s="47">
        <v>0</v>
      </c>
      <c r="Q122" s="47">
        <v>0</v>
      </c>
      <c r="R122" s="47">
        <v>294</v>
      </c>
      <c r="S122" s="47">
        <v>0</v>
      </c>
      <c r="T122" s="46">
        <f t="shared" si="243"/>
        <v>0</v>
      </c>
      <c r="U122" s="47">
        <v>0</v>
      </c>
      <c r="V122" s="47">
        <v>0</v>
      </c>
      <c r="W122" s="47">
        <v>0</v>
      </c>
      <c r="X122" s="47">
        <v>0</v>
      </c>
      <c r="Y122" s="46">
        <f t="shared" si="244"/>
        <v>0</v>
      </c>
      <c r="Z122" s="47">
        <v>0</v>
      </c>
      <c r="AA122" s="47">
        <v>0</v>
      </c>
      <c r="AB122" s="47">
        <v>0</v>
      </c>
      <c r="AC122" s="47">
        <v>0</v>
      </c>
      <c r="AD122" s="46">
        <f t="shared" si="245"/>
        <v>0</v>
      </c>
      <c r="AE122" s="47">
        <v>0</v>
      </c>
      <c r="AF122" s="47">
        <v>0</v>
      </c>
      <c r="AG122" s="47">
        <v>0</v>
      </c>
      <c r="AH122" s="47">
        <v>0</v>
      </c>
      <c r="AI122" s="46">
        <f t="shared" si="246"/>
        <v>0</v>
      </c>
      <c r="AJ122" s="47">
        <v>0</v>
      </c>
      <c r="AK122" s="47">
        <v>0</v>
      </c>
      <c r="AL122" s="47">
        <v>0</v>
      </c>
      <c r="AM122" s="47">
        <v>0</v>
      </c>
    </row>
    <row r="123" spans="1:39" ht="47.25" customHeight="1" outlineLevel="3" x14ac:dyDescent="0.25">
      <c r="A123" s="53" t="s">
        <v>148</v>
      </c>
      <c r="B123" s="16" t="s">
        <v>77</v>
      </c>
      <c r="C123" s="4" t="s">
        <v>67</v>
      </c>
      <c r="D123" s="3" t="s">
        <v>36</v>
      </c>
      <c r="E123" s="13">
        <f t="shared" si="237"/>
        <v>500</v>
      </c>
      <c r="F123" s="14">
        <f t="shared" si="238"/>
        <v>0</v>
      </c>
      <c r="G123" s="14">
        <f t="shared" si="238"/>
        <v>0</v>
      </c>
      <c r="H123" s="14">
        <f t="shared" si="239"/>
        <v>500</v>
      </c>
      <c r="I123" s="14">
        <f t="shared" si="240"/>
        <v>0</v>
      </c>
      <c r="J123" s="46">
        <f t="shared" si="241"/>
        <v>150</v>
      </c>
      <c r="K123" s="47">
        <v>0</v>
      </c>
      <c r="L123" s="47">
        <v>0</v>
      </c>
      <c r="M123" s="47">
        <v>150</v>
      </c>
      <c r="N123" s="47">
        <v>0</v>
      </c>
      <c r="O123" s="46">
        <f t="shared" si="242"/>
        <v>150</v>
      </c>
      <c r="P123" s="47">
        <v>0</v>
      </c>
      <c r="Q123" s="47">
        <v>0</v>
      </c>
      <c r="R123" s="47">
        <v>150</v>
      </c>
      <c r="S123" s="47">
        <v>0</v>
      </c>
      <c r="T123" s="46">
        <f t="shared" si="243"/>
        <v>0</v>
      </c>
      <c r="U123" s="47">
        <v>0</v>
      </c>
      <c r="V123" s="47">
        <v>0</v>
      </c>
      <c r="W123" s="47">
        <v>0</v>
      </c>
      <c r="X123" s="47">
        <v>0</v>
      </c>
      <c r="Y123" s="46">
        <f t="shared" si="244"/>
        <v>0</v>
      </c>
      <c r="Z123" s="47">
        <v>0</v>
      </c>
      <c r="AA123" s="47">
        <v>0</v>
      </c>
      <c r="AB123" s="47">
        <v>0</v>
      </c>
      <c r="AC123" s="47">
        <v>0</v>
      </c>
      <c r="AD123" s="46">
        <f t="shared" si="245"/>
        <v>200</v>
      </c>
      <c r="AE123" s="47">
        <v>0</v>
      </c>
      <c r="AF123" s="47">
        <v>0</v>
      </c>
      <c r="AG123" s="47">
        <v>200</v>
      </c>
      <c r="AH123" s="47">
        <v>0</v>
      </c>
      <c r="AI123" s="46">
        <f t="shared" si="246"/>
        <v>0</v>
      </c>
      <c r="AJ123" s="47">
        <v>0</v>
      </c>
      <c r="AK123" s="47">
        <v>0</v>
      </c>
      <c r="AL123" s="47">
        <v>0</v>
      </c>
      <c r="AM123" s="47">
        <v>0</v>
      </c>
    </row>
    <row r="124" spans="1:39" ht="47.25" customHeight="1" outlineLevel="3" x14ac:dyDescent="0.25">
      <c r="A124" s="53" t="s">
        <v>149</v>
      </c>
      <c r="B124" s="16" t="s">
        <v>78</v>
      </c>
      <c r="C124" s="4" t="s">
        <v>67</v>
      </c>
      <c r="D124" s="3" t="s">
        <v>36</v>
      </c>
      <c r="E124" s="13">
        <f t="shared" si="237"/>
        <v>330</v>
      </c>
      <c r="F124" s="14">
        <f t="shared" si="238"/>
        <v>0</v>
      </c>
      <c r="G124" s="14">
        <f t="shared" si="238"/>
        <v>0</v>
      </c>
      <c r="H124" s="14">
        <f t="shared" si="239"/>
        <v>330</v>
      </c>
      <c r="I124" s="14">
        <f t="shared" si="240"/>
        <v>0</v>
      </c>
      <c r="J124" s="46">
        <f t="shared" si="241"/>
        <v>0</v>
      </c>
      <c r="K124" s="47">
        <v>0</v>
      </c>
      <c r="L124" s="47">
        <v>0</v>
      </c>
      <c r="M124" s="47">
        <v>0</v>
      </c>
      <c r="N124" s="47">
        <v>0</v>
      </c>
      <c r="O124" s="46">
        <f t="shared" si="242"/>
        <v>330</v>
      </c>
      <c r="P124" s="47">
        <v>0</v>
      </c>
      <c r="Q124" s="47">
        <v>0</v>
      </c>
      <c r="R124" s="47">
        <v>330</v>
      </c>
      <c r="S124" s="47">
        <v>0</v>
      </c>
      <c r="T124" s="46">
        <f t="shared" si="243"/>
        <v>0</v>
      </c>
      <c r="U124" s="47">
        <v>0</v>
      </c>
      <c r="V124" s="47">
        <v>0</v>
      </c>
      <c r="W124" s="47">
        <v>0</v>
      </c>
      <c r="X124" s="47">
        <v>0</v>
      </c>
      <c r="Y124" s="46">
        <f t="shared" si="244"/>
        <v>0</v>
      </c>
      <c r="Z124" s="47">
        <v>0</v>
      </c>
      <c r="AA124" s="47">
        <v>0</v>
      </c>
      <c r="AB124" s="47">
        <v>0</v>
      </c>
      <c r="AC124" s="47">
        <v>0</v>
      </c>
      <c r="AD124" s="46">
        <f t="shared" si="245"/>
        <v>0</v>
      </c>
      <c r="AE124" s="47">
        <v>0</v>
      </c>
      <c r="AF124" s="47">
        <v>0</v>
      </c>
      <c r="AG124" s="47">
        <v>0</v>
      </c>
      <c r="AH124" s="47">
        <v>0</v>
      </c>
      <c r="AI124" s="46">
        <f t="shared" si="246"/>
        <v>0</v>
      </c>
      <c r="AJ124" s="47">
        <v>0</v>
      </c>
      <c r="AK124" s="47">
        <v>0</v>
      </c>
      <c r="AL124" s="47">
        <v>0</v>
      </c>
      <c r="AM124" s="47">
        <v>0</v>
      </c>
    </row>
    <row r="125" spans="1:39" ht="47.25" customHeight="1" outlineLevel="3" x14ac:dyDescent="0.25">
      <c r="A125" s="53" t="s">
        <v>150</v>
      </c>
      <c r="B125" s="16" t="s">
        <v>79</v>
      </c>
      <c r="C125" s="4" t="s">
        <v>67</v>
      </c>
      <c r="D125" s="3" t="s">
        <v>36</v>
      </c>
      <c r="E125" s="13">
        <f t="shared" si="237"/>
        <v>620.20000000000005</v>
      </c>
      <c r="F125" s="14">
        <f t="shared" si="238"/>
        <v>0</v>
      </c>
      <c r="G125" s="14">
        <f t="shared" si="238"/>
        <v>0</v>
      </c>
      <c r="H125" s="14">
        <f t="shared" si="239"/>
        <v>620.20000000000005</v>
      </c>
      <c r="I125" s="14">
        <f t="shared" si="240"/>
        <v>0</v>
      </c>
      <c r="J125" s="46">
        <f t="shared" si="241"/>
        <v>222</v>
      </c>
      <c r="K125" s="47">
        <v>0</v>
      </c>
      <c r="L125" s="47">
        <v>0</v>
      </c>
      <c r="M125" s="47">
        <v>222</v>
      </c>
      <c r="N125" s="47">
        <v>0</v>
      </c>
      <c r="O125" s="46">
        <f t="shared" si="242"/>
        <v>0</v>
      </c>
      <c r="P125" s="47">
        <v>0</v>
      </c>
      <c r="Q125" s="47">
        <v>0</v>
      </c>
      <c r="R125" s="47">
        <v>0</v>
      </c>
      <c r="S125" s="47">
        <v>0</v>
      </c>
      <c r="T125" s="46">
        <f t="shared" si="243"/>
        <v>0</v>
      </c>
      <c r="U125" s="47">
        <v>0</v>
      </c>
      <c r="V125" s="47">
        <v>0</v>
      </c>
      <c r="W125" s="47">
        <v>0</v>
      </c>
      <c r="X125" s="47">
        <v>0</v>
      </c>
      <c r="Y125" s="46">
        <f t="shared" si="244"/>
        <v>0</v>
      </c>
      <c r="Z125" s="47">
        <v>0</v>
      </c>
      <c r="AA125" s="47">
        <v>0</v>
      </c>
      <c r="AB125" s="47">
        <v>0</v>
      </c>
      <c r="AC125" s="47">
        <v>0</v>
      </c>
      <c r="AD125" s="46">
        <f t="shared" si="245"/>
        <v>398.2</v>
      </c>
      <c r="AE125" s="47">
        <v>0</v>
      </c>
      <c r="AF125" s="47">
        <v>0</v>
      </c>
      <c r="AG125" s="47">
        <v>398.2</v>
      </c>
      <c r="AH125" s="47">
        <v>0</v>
      </c>
      <c r="AI125" s="46">
        <f t="shared" si="246"/>
        <v>0</v>
      </c>
      <c r="AJ125" s="47">
        <v>0</v>
      </c>
      <c r="AK125" s="47">
        <v>0</v>
      </c>
      <c r="AL125" s="47">
        <v>0</v>
      </c>
      <c r="AM125" s="47">
        <v>0</v>
      </c>
    </row>
    <row r="126" spans="1:39" ht="47.25" customHeight="1" outlineLevel="3" x14ac:dyDescent="0.25">
      <c r="A126" s="53" t="s">
        <v>151</v>
      </c>
      <c r="B126" s="16" t="s">
        <v>80</v>
      </c>
      <c r="C126" s="4" t="s">
        <v>67</v>
      </c>
      <c r="D126" s="3" t="s">
        <v>36</v>
      </c>
      <c r="E126" s="13">
        <f t="shared" si="237"/>
        <v>444</v>
      </c>
      <c r="F126" s="14">
        <f t="shared" si="238"/>
        <v>0</v>
      </c>
      <c r="G126" s="14">
        <f t="shared" si="238"/>
        <v>0</v>
      </c>
      <c r="H126" s="14">
        <f t="shared" si="239"/>
        <v>444</v>
      </c>
      <c r="I126" s="14">
        <f t="shared" si="240"/>
        <v>0</v>
      </c>
      <c r="J126" s="46">
        <f t="shared" si="241"/>
        <v>0</v>
      </c>
      <c r="K126" s="47">
        <v>0</v>
      </c>
      <c r="L126" s="47">
        <v>0</v>
      </c>
      <c r="M126" s="47">
        <v>0</v>
      </c>
      <c r="N126" s="47">
        <v>0</v>
      </c>
      <c r="O126" s="46">
        <f t="shared" si="242"/>
        <v>444</v>
      </c>
      <c r="P126" s="47">
        <v>0</v>
      </c>
      <c r="Q126" s="47">
        <v>0</v>
      </c>
      <c r="R126" s="47">
        <f>222+222</f>
        <v>444</v>
      </c>
      <c r="S126" s="47">
        <v>0</v>
      </c>
      <c r="T126" s="46">
        <f t="shared" si="243"/>
        <v>0</v>
      </c>
      <c r="U126" s="47">
        <v>0</v>
      </c>
      <c r="V126" s="47">
        <v>0</v>
      </c>
      <c r="W126" s="47">
        <v>0</v>
      </c>
      <c r="X126" s="47">
        <v>0</v>
      </c>
      <c r="Y126" s="46">
        <f t="shared" si="244"/>
        <v>0</v>
      </c>
      <c r="Z126" s="47">
        <v>0</v>
      </c>
      <c r="AA126" s="47">
        <v>0</v>
      </c>
      <c r="AB126" s="47">
        <f>222-222</f>
        <v>0</v>
      </c>
      <c r="AC126" s="47">
        <v>0</v>
      </c>
      <c r="AD126" s="46">
        <f t="shared" si="245"/>
        <v>0</v>
      </c>
      <c r="AE126" s="47">
        <v>0</v>
      </c>
      <c r="AF126" s="47">
        <v>0</v>
      </c>
      <c r="AG126" s="47">
        <v>0</v>
      </c>
      <c r="AH126" s="47">
        <v>0</v>
      </c>
      <c r="AI126" s="46">
        <f t="shared" si="246"/>
        <v>0</v>
      </c>
      <c r="AJ126" s="47">
        <v>0</v>
      </c>
      <c r="AK126" s="47">
        <v>0</v>
      </c>
      <c r="AL126" s="47">
        <v>0</v>
      </c>
      <c r="AM126" s="47">
        <v>0</v>
      </c>
    </row>
    <row r="127" spans="1:39" ht="47.25" customHeight="1" outlineLevel="3" x14ac:dyDescent="0.25">
      <c r="A127" s="53" t="s">
        <v>152</v>
      </c>
      <c r="B127" s="16" t="s">
        <v>81</v>
      </c>
      <c r="C127" s="4" t="s">
        <v>67</v>
      </c>
      <c r="D127" s="3" t="s">
        <v>36</v>
      </c>
      <c r="E127" s="13">
        <f t="shared" si="237"/>
        <v>819.3</v>
      </c>
      <c r="F127" s="14">
        <f t="shared" si="238"/>
        <v>0</v>
      </c>
      <c r="G127" s="14">
        <f t="shared" si="238"/>
        <v>0</v>
      </c>
      <c r="H127" s="14">
        <f t="shared" si="239"/>
        <v>819.3</v>
      </c>
      <c r="I127" s="14">
        <f t="shared" si="240"/>
        <v>0</v>
      </c>
      <c r="J127" s="46">
        <f t="shared" si="241"/>
        <v>186</v>
      </c>
      <c r="K127" s="47">
        <v>0</v>
      </c>
      <c r="L127" s="47">
        <v>0</v>
      </c>
      <c r="M127" s="47">
        <v>186</v>
      </c>
      <c r="N127" s="47">
        <v>0</v>
      </c>
      <c r="O127" s="46">
        <f t="shared" si="242"/>
        <v>186</v>
      </c>
      <c r="P127" s="47">
        <v>0</v>
      </c>
      <c r="Q127" s="47">
        <v>0</v>
      </c>
      <c r="R127" s="47">
        <v>186</v>
      </c>
      <c r="S127" s="47">
        <v>0</v>
      </c>
      <c r="T127" s="46">
        <f t="shared" si="243"/>
        <v>169.1</v>
      </c>
      <c r="U127" s="47">
        <v>0</v>
      </c>
      <c r="V127" s="47">
        <v>0</v>
      </c>
      <c r="W127" s="47">
        <v>169.1</v>
      </c>
      <c r="X127" s="47">
        <v>0</v>
      </c>
      <c r="Y127" s="46">
        <f t="shared" si="244"/>
        <v>0</v>
      </c>
      <c r="Z127" s="47">
        <v>0</v>
      </c>
      <c r="AA127" s="47">
        <v>0</v>
      </c>
      <c r="AB127" s="47">
        <v>0</v>
      </c>
      <c r="AC127" s="47">
        <v>0</v>
      </c>
      <c r="AD127" s="46">
        <f t="shared" si="245"/>
        <v>0</v>
      </c>
      <c r="AE127" s="47">
        <v>0</v>
      </c>
      <c r="AF127" s="47">
        <v>0</v>
      </c>
      <c r="AG127" s="47">
        <v>0</v>
      </c>
      <c r="AH127" s="47">
        <v>0</v>
      </c>
      <c r="AI127" s="46">
        <f t="shared" si="246"/>
        <v>278.2</v>
      </c>
      <c r="AJ127" s="47">
        <v>0</v>
      </c>
      <c r="AK127" s="47">
        <v>0</v>
      </c>
      <c r="AL127" s="47">
        <v>278.2</v>
      </c>
      <c r="AM127" s="47">
        <v>0</v>
      </c>
    </row>
    <row r="128" spans="1:39" ht="47.25" customHeight="1" outlineLevel="3" x14ac:dyDescent="0.25">
      <c r="A128" s="53" t="s">
        <v>153</v>
      </c>
      <c r="B128" s="16" t="s">
        <v>82</v>
      </c>
      <c r="C128" s="4" t="s">
        <v>67</v>
      </c>
      <c r="D128" s="3" t="s">
        <v>36</v>
      </c>
      <c r="E128" s="13">
        <f t="shared" si="237"/>
        <v>474.4</v>
      </c>
      <c r="F128" s="14">
        <f t="shared" si="238"/>
        <v>0</v>
      </c>
      <c r="G128" s="14">
        <f t="shared" si="238"/>
        <v>0</v>
      </c>
      <c r="H128" s="14">
        <f t="shared" si="239"/>
        <v>474.4</v>
      </c>
      <c r="I128" s="14">
        <f t="shared" si="240"/>
        <v>0</v>
      </c>
      <c r="J128" s="46">
        <f t="shared" si="241"/>
        <v>150</v>
      </c>
      <c r="K128" s="47">
        <v>0</v>
      </c>
      <c r="L128" s="47">
        <v>0</v>
      </c>
      <c r="M128" s="47">
        <v>150</v>
      </c>
      <c r="N128" s="47">
        <v>0</v>
      </c>
      <c r="O128" s="46">
        <f t="shared" si="242"/>
        <v>0</v>
      </c>
      <c r="P128" s="47">
        <v>0</v>
      </c>
      <c r="Q128" s="47">
        <v>0</v>
      </c>
      <c r="R128" s="47">
        <v>0</v>
      </c>
      <c r="S128" s="47">
        <v>0</v>
      </c>
      <c r="T128" s="46">
        <f t="shared" si="243"/>
        <v>150</v>
      </c>
      <c r="U128" s="47">
        <v>0</v>
      </c>
      <c r="V128" s="47">
        <v>0</v>
      </c>
      <c r="W128" s="47">
        <v>150</v>
      </c>
      <c r="X128" s="47">
        <v>0</v>
      </c>
      <c r="Y128" s="46">
        <f t="shared" si="244"/>
        <v>0</v>
      </c>
      <c r="Z128" s="47">
        <v>0</v>
      </c>
      <c r="AA128" s="47">
        <v>0</v>
      </c>
      <c r="AB128" s="47">
        <v>0</v>
      </c>
      <c r="AC128" s="47">
        <v>0</v>
      </c>
      <c r="AD128" s="46">
        <f t="shared" si="245"/>
        <v>0</v>
      </c>
      <c r="AE128" s="47">
        <v>0</v>
      </c>
      <c r="AF128" s="47">
        <v>0</v>
      </c>
      <c r="AG128" s="47">
        <v>0</v>
      </c>
      <c r="AH128" s="47">
        <v>0</v>
      </c>
      <c r="AI128" s="46">
        <f t="shared" si="246"/>
        <v>174.4</v>
      </c>
      <c r="AJ128" s="47">
        <v>0</v>
      </c>
      <c r="AK128" s="47">
        <v>0</v>
      </c>
      <c r="AL128" s="47">
        <v>174.4</v>
      </c>
      <c r="AM128" s="47">
        <v>0</v>
      </c>
    </row>
    <row r="129" spans="1:39" ht="47.25" customHeight="1" outlineLevel="3" x14ac:dyDescent="0.25">
      <c r="A129" s="53" t="s">
        <v>154</v>
      </c>
      <c r="B129" s="16" t="s">
        <v>83</v>
      </c>
      <c r="C129" s="4" t="s">
        <v>67</v>
      </c>
      <c r="D129" s="3" t="s">
        <v>36</v>
      </c>
      <c r="E129" s="13">
        <f t="shared" si="237"/>
        <v>392.1</v>
      </c>
      <c r="F129" s="14">
        <f t="shared" si="238"/>
        <v>0</v>
      </c>
      <c r="G129" s="14">
        <f t="shared" si="238"/>
        <v>0</v>
      </c>
      <c r="H129" s="14">
        <f t="shared" si="239"/>
        <v>392.1</v>
      </c>
      <c r="I129" s="14">
        <f t="shared" si="240"/>
        <v>0</v>
      </c>
      <c r="J129" s="46">
        <f t="shared" si="241"/>
        <v>186</v>
      </c>
      <c r="K129" s="47">
        <v>0</v>
      </c>
      <c r="L129" s="47">
        <v>0</v>
      </c>
      <c r="M129" s="47">
        <v>186</v>
      </c>
      <c r="N129" s="47">
        <v>0</v>
      </c>
      <c r="O129" s="46">
        <f t="shared" si="242"/>
        <v>0</v>
      </c>
      <c r="P129" s="47">
        <v>0</v>
      </c>
      <c r="Q129" s="47">
        <v>0</v>
      </c>
      <c r="R129" s="47">
        <v>0</v>
      </c>
      <c r="S129" s="47">
        <v>0</v>
      </c>
      <c r="T129" s="46">
        <f t="shared" si="243"/>
        <v>0</v>
      </c>
      <c r="U129" s="47">
        <v>0</v>
      </c>
      <c r="V129" s="47">
        <v>0</v>
      </c>
      <c r="W129" s="47">
        <v>0</v>
      </c>
      <c r="X129" s="47">
        <v>0</v>
      </c>
      <c r="Y129" s="46">
        <f t="shared" si="244"/>
        <v>0</v>
      </c>
      <c r="Z129" s="47">
        <v>0</v>
      </c>
      <c r="AA129" s="47">
        <v>0</v>
      </c>
      <c r="AB129" s="47">
        <v>0</v>
      </c>
      <c r="AC129" s="47">
        <v>0</v>
      </c>
      <c r="AD129" s="46">
        <f t="shared" si="245"/>
        <v>0</v>
      </c>
      <c r="AE129" s="47">
        <v>0</v>
      </c>
      <c r="AF129" s="47">
        <v>0</v>
      </c>
      <c r="AG129" s="47">
        <v>0</v>
      </c>
      <c r="AH129" s="47">
        <v>0</v>
      </c>
      <c r="AI129" s="46">
        <f t="shared" si="246"/>
        <v>206.1</v>
      </c>
      <c r="AJ129" s="47">
        <v>0</v>
      </c>
      <c r="AK129" s="47">
        <v>0</v>
      </c>
      <c r="AL129" s="47">
        <v>206.1</v>
      </c>
      <c r="AM129" s="47">
        <v>0</v>
      </c>
    </row>
    <row r="130" spans="1:39" ht="47.25" customHeight="1" outlineLevel="3" x14ac:dyDescent="0.25">
      <c r="A130" s="53" t="s">
        <v>155</v>
      </c>
      <c r="B130" s="16" t="s">
        <v>84</v>
      </c>
      <c r="C130" s="4" t="s">
        <v>67</v>
      </c>
      <c r="D130" s="3" t="s">
        <v>36</v>
      </c>
      <c r="E130" s="13">
        <f t="shared" si="237"/>
        <v>186</v>
      </c>
      <c r="F130" s="14">
        <f t="shared" si="238"/>
        <v>0</v>
      </c>
      <c r="G130" s="14">
        <f t="shared" si="238"/>
        <v>0</v>
      </c>
      <c r="H130" s="14">
        <f t="shared" si="239"/>
        <v>186</v>
      </c>
      <c r="I130" s="14">
        <f t="shared" si="240"/>
        <v>0</v>
      </c>
      <c r="J130" s="46">
        <f t="shared" si="241"/>
        <v>0</v>
      </c>
      <c r="K130" s="47">
        <v>0</v>
      </c>
      <c r="L130" s="47">
        <v>0</v>
      </c>
      <c r="M130" s="47">
        <v>0</v>
      </c>
      <c r="N130" s="47">
        <v>0</v>
      </c>
      <c r="O130" s="46">
        <f t="shared" si="242"/>
        <v>186</v>
      </c>
      <c r="P130" s="47">
        <v>0</v>
      </c>
      <c r="Q130" s="47">
        <v>0</v>
      </c>
      <c r="R130" s="47">
        <v>186</v>
      </c>
      <c r="S130" s="47">
        <v>0</v>
      </c>
      <c r="T130" s="46">
        <f t="shared" si="243"/>
        <v>0</v>
      </c>
      <c r="U130" s="47">
        <v>0</v>
      </c>
      <c r="V130" s="47">
        <v>0</v>
      </c>
      <c r="W130" s="47">
        <v>0</v>
      </c>
      <c r="X130" s="47">
        <v>0</v>
      </c>
      <c r="Y130" s="46">
        <f t="shared" si="244"/>
        <v>0</v>
      </c>
      <c r="Z130" s="47">
        <v>0</v>
      </c>
      <c r="AA130" s="47">
        <v>0</v>
      </c>
      <c r="AB130" s="47">
        <v>0</v>
      </c>
      <c r="AC130" s="47">
        <v>0</v>
      </c>
      <c r="AD130" s="46">
        <f t="shared" si="245"/>
        <v>0</v>
      </c>
      <c r="AE130" s="47">
        <v>0</v>
      </c>
      <c r="AF130" s="47">
        <v>0</v>
      </c>
      <c r="AG130" s="47">
        <v>0</v>
      </c>
      <c r="AH130" s="47">
        <v>0</v>
      </c>
      <c r="AI130" s="46">
        <f t="shared" si="246"/>
        <v>0</v>
      </c>
      <c r="AJ130" s="47">
        <v>0</v>
      </c>
      <c r="AK130" s="47">
        <v>0</v>
      </c>
      <c r="AL130" s="47">
        <v>0</v>
      </c>
      <c r="AM130" s="47">
        <v>0</v>
      </c>
    </row>
    <row r="131" spans="1:39" ht="78.75" outlineLevel="2" x14ac:dyDescent="0.25">
      <c r="A131" s="53" t="s">
        <v>169</v>
      </c>
      <c r="B131" s="16" t="s">
        <v>163</v>
      </c>
      <c r="C131" s="4" t="s">
        <v>67</v>
      </c>
      <c r="D131" s="3" t="s">
        <v>36</v>
      </c>
      <c r="E131" s="13">
        <f t="shared" si="237"/>
        <v>222</v>
      </c>
      <c r="F131" s="14">
        <f t="shared" si="238"/>
        <v>0</v>
      </c>
      <c r="G131" s="14">
        <f t="shared" si="238"/>
        <v>0</v>
      </c>
      <c r="H131" s="14">
        <f t="shared" si="239"/>
        <v>222</v>
      </c>
      <c r="I131" s="54"/>
      <c r="J131" s="46">
        <v>0</v>
      </c>
      <c r="K131" s="47">
        <v>0</v>
      </c>
      <c r="L131" s="47">
        <v>0</v>
      </c>
      <c r="M131" s="47">
        <v>0</v>
      </c>
      <c r="N131" s="47">
        <v>0</v>
      </c>
      <c r="O131" s="135">
        <f t="shared" si="242"/>
        <v>222</v>
      </c>
      <c r="P131" s="47">
        <v>0</v>
      </c>
      <c r="Q131" s="47">
        <v>0</v>
      </c>
      <c r="R131" s="55">
        <v>222</v>
      </c>
      <c r="S131" s="47">
        <v>0</v>
      </c>
      <c r="T131" s="46">
        <f t="shared" si="243"/>
        <v>0</v>
      </c>
      <c r="U131" s="47">
        <v>0</v>
      </c>
      <c r="V131" s="47">
        <v>0</v>
      </c>
      <c r="W131" s="47">
        <v>0</v>
      </c>
      <c r="X131" s="47">
        <v>0</v>
      </c>
      <c r="Y131" s="46">
        <f t="shared" si="244"/>
        <v>0</v>
      </c>
      <c r="Z131" s="47">
        <v>0</v>
      </c>
      <c r="AA131" s="47">
        <v>0</v>
      </c>
      <c r="AB131" s="47">
        <v>0</v>
      </c>
      <c r="AC131" s="47">
        <v>0</v>
      </c>
      <c r="AD131" s="46">
        <f t="shared" si="245"/>
        <v>0</v>
      </c>
      <c r="AE131" s="47">
        <v>0</v>
      </c>
      <c r="AF131" s="47">
        <v>0</v>
      </c>
      <c r="AG131" s="47">
        <v>0</v>
      </c>
      <c r="AH131" s="47">
        <v>0</v>
      </c>
      <c r="AI131" s="46">
        <f t="shared" si="246"/>
        <v>0</v>
      </c>
      <c r="AJ131" s="47">
        <v>0</v>
      </c>
      <c r="AK131" s="47">
        <v>0</v>
      </c>
      <c r="AL131" s="47">
        <v>0</v>
      </c>
      <c r="AM131" s="47">
        <v>0</v>
      </c>
    </row>
    <row r="132" spans="1:39" ht="78.75" outlineLevel="2" x14ac:dyDescent="0.25">
      <c r="A132" s="53" t="s">
        <v>170</v>
      </c>
      <c r="B132" s="16" t="s">
        <v>164</v>
      </c>
      <c r="C132" s="4" t="s">
        <v>67</v>
      </c>
      <c r="D132" s="3" t="s">
        <v>36</v>
      </c>
      <c r="E132" s="13">
        <f t="shared" si="237"/>
        <v>294</v>
      </c>
      <c r="F132" s="14">
        <f t="shared" ref="F132:G132" si="247">K132+P132+U132</f>
        <v>0</v>
      </c>
      <c r="G132" s="14">
        <f t="shared" si="247"/>
        <v>0</v>
      </c>
      <c r="H132" s="14">
        <f t="shared" si="239"/>
        <v>294</v>
      </c>
      <c r="I132" s="54"/>
      <c r="J132" s="46">
        <v>0</v>
      </c>
      <c r="K132" s="47">
        <v>0</v>
      </c>
      <c r="L132" s="47">
        <v>0</v>
      </c>
      <c r="M132" s="47">
        <v>0</v>
      </c>
      <c r="N132" s="47">
        <v>0</v>
      </c>
      <c r="O132" s="135">
        <f t="shared" si="242"/>
        <v>294</v>
      </c>
      <c r="P132" s="47">
        <v>0</v>
      </c>
      <c r="Q132" s="47">
        <v>0</v>
      </c>
      <c r="R132" s="55">
        <v>294</v>
      </c>
      <c r="S132" s="47">
        <v>0</v>
      </c>
      <c r="T132" s="46">
        <f t="shared" si="243"/>
        <v>0</v>
      </c>
      <c r="U132" s="47">
        <v>0</v>
      </c>
      <c r="V132" s="47">
        <v>0</v>
      </c>
      <c r="W132" s="47">
        <v>0</v>
      </c>
      <c r="X132" s="47">
        <v>0</v>
      </c>
      <c r="Y132" s="46">
        <f t="shared" si="244"/>
        <v>0</v>
      </c>
      <c r="Z132" s="47">
        <v>0</v>
      </c>
      <c r="AA132" s="47">
        <v>0</v>
      </c>
      <c r="AB132" s="47">
        <v>0</v>
      </c>
      <c r="AC132" s="47">
        <v>0</v>
      </c>
      <c r="AD132" s="46">
        <f t="shared" si="245"/>
        <v>0</v>
      </c>
      <c r="AE132" s="47">
        <v>0</v>
      </c>
      <c r="AF132" s="47">
        <v>0</v>
      </c>
      <c r="AG132" s="47">
        <v>0</v>
      </c>
      <c r="AH132" s="47">
        <v>0</v>
      </c>
      <c r="AI132" s="46">
        <f t="shared" si="246"/>
        <v>0</v>
      </c>
      <c r="AJ132" s="47">
        <v>0</v>
      </c>
      <c r="AK132" s="47">
        <v>0</v>
      </c>
      <c r="AL132" s="47">
        <v>0</v>
      </c>
      <c r="AM132" s="47">
        <v>0</v>
      </c>
    </row>
    <row r="133" spans="1:39" ht="78.75" outlineLevel="2" x14ac:dyDescent="0.25">
      <c r="A133" s="53" t="s">
        <v>368</v>
      </c>
      <c r="B133" s="16" t="s">
        <v>74</v>
      </c>
      <c r="C133" s="4" t="s">
        <v>67</v>
      </c>
      <c r="D133" s="3" t="s">
        <v>36</v>
      </c>
      <c r="E133" s="13">
        <f t="shared" ref="E133" si="248">SUM(F133:I133)</f>
        <v>150</v>
      </c>
      <c r="F133" s="14">
        <f t="shared" ref="F133" si="249">K133+P133+U133</f>
        <v>0</v>
      </c>
      <c r="G133" s="14">
        <f t="shared" ref="G133" si="250">L133+Q133+V133</f>
        <v>0</v>
      </c>
      <c r="H133" s="14">
        <f t="shared" ref="H133" si="251">M133+R133+W133+AB133+AG133+AL133</f>
        <v>150</v>
      </c>
      <c r="I133" s="54"/>
      <c r="J133" s="46">
        <v>0</v>
      </c>
      <c r="K133" s="47">
        <v>0</v>
      </c>
      <c r="L133" s="47">
        <v>0</v>
      </c>
      <c r="M133" s="47">
        <v>0</v>
      </c>
      <c r="N133" s="47">
        <v>0</v>
      </c>
      <c r="O133" s="135">
        <f t="shared" ref="O133" si="252">SUM(P133:S133)</f>
        <v>0</v>
      </c>
      <c r="P133" s="47">
        <v>0</v>
      </c>
      <c r="Q133" s="47">
        <v>0</v>
      </c>
      <c r="R133" s="55">
        <v>0</v>
      </c>
      <c r="S133" s="47">
        <v>0</v>
      </c>
      <c r="T133" s="46">
        <f t="shared" ref="T133" si="253">SUM(U133:X133)</f>
        <v>0</v>
      </c>
      <c r="U133" s="47">
        <v>0</v>
      </c>
      <c r="V133" s="47">
        <v>0</v>
      </c>
      <c r="W133" s="47">
        <v>0</v>
      </c>
      <c r="X133" s="47">
        <v>0</v>
      </c>
      <c r="Y133" s="46">
        <f t="shared" ref="Y133" si="254">SUM(Z133:AC133)</f>
        <v>0</v>
      </c>
      <c r="Z133" s="47">
        <v>0</v>
      </c>
      <c r="AA133" s="47">
        <v>0</v>
      </c>
      <c r="AB133" s="47">
        <v>0</v>
      </c>
      <c r="AC133" s="47">
        <v>0</v>
      </c>
      <c r="AD133" s="46">
        <f t="shared" ref="AD133" si="255">SUM(AE133:AH133)</f>
        <v>150</v>
      </c>
      <c r="AE133" s="47">
        <v>0</v>
      </c>
      <c r="AF133" s="47">
        <v>0</v>
      </c>
      <c r="AG133" s="47">
        <v>150</v>
      </c>
      <c r="AH133" s="47">
        <v>0</v>
      </c>
      <c r="AI133" s="46">
        <f t="shared" ref="AI133" si="256">SUM(AJ133:AM133)</f>
        <v>0</v>
      </c>
      <c r="AJ133" s="47">
        <v>0</v>
      </c>
      <c r="AK133" s="47">
        <v>0</v>
      </c>
      <c r="AL133" s="47">
        <v>0</v>
      </c>
      <c r="AM133" s="47">
        <v>0</v>
      </c>
    </row>
    <row r="138" spans="1:39" x14ac:dyDescent="0.25"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>
        <f>X135-X9</f>
        <v>0</v>
      </c>
      <c r="Y138" s="40"/>
      <c r="Z138" s="40"/>
      <c r="AA138" s="40"/>
      <c r="AB138" s="40"/>
      <c r="AC138" s="40">
        <f>AC135-AC9</f>
        <v>0</v>
      </c>
      <c r="AD138" s="40"/>
      <c r="AE138" s="40"/>
      <c r="AF138" s="40"/>
      <c r="AG138" s="40"/>
      <c r="AH138" s="40">
        <f>AH135-AH9</f>
        <v>0</v>
      </c>
      <c r="AI138" s="40"/>
      <c r="AJ138" s="40"/>
      <c r="AK138" s="40"/>
      <c r="AL138" s="40"/>
      <c r="AM138" s="40">
        <f>AM135-AM9</f>
        <v>0</v>
      </c>
    </row>
  </sheetData>
  <autoFilter ref="A4:X7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4">
    <mergeCell ref="B115:D115"/>
    <mergeCell ref="B41:D41"/>
    <mergeCell ref="B42:D42"/>
    <mergeCell ref="B51:D51"/>
    <mergeCell ref="B59:D59"/>
    <mergeCell ref="B62:D62"/>
    <mergeCell ref="B67:D67"/>
    <mergeCell ref="C72:C74"/>
    <mergeCell ref="D72:D74"/>
    <mergeCell ref="B76:D76"/>
    <mergeCell ref="B77:D77"/>
    <mergeCell ref="B96:D96"/>
    <mergeCell ref="B54:D54"/>
    <mergeCell ref="B20:D20"/>
    <mergeCell ref="B25:D25"/>
    <mergeCell ref="B30:D30"/>
    <mergeCell ref="B31:D31"/>
    <mergeCell ref="A36:A37"/>
    <mergeCell ref="B36:B37"/>
    <mergeCell ref="B10:D10"/>
    <mergeCell ref="B11:D11"/>
    <mergeCell ref="AD6:AD7"/>
    <mergeCell ref="AE6:AH6"/>
    <mergeCell ref="T6:T7"/>
    <mergeCell ref="U6:X6"/>
    <mergeCell ref="Y6:Y7"/>
    <mergeCell ref="Z6:AC6"/>
    <mergeCell ref="J6:J7"/>
    <mergeCell ref="K6:N6"/>
    <mergeCell ref="O6:O7"/>
    <mergeCell ref="P6:S6"/>
    <mergeCell ref="F6:I6"/>
    <mergeCell ref="AD5:AH5"/>
    <mergeCell ref="AI5:AM5"/>
    <mergeCell ref="E6:E7"/>
    <mergeCell ref="AJ6:AM6"/>
    <mergeCell ref="B9:D9"/>
    <mergeCell ref="AI6:AI7"/>
    <mergeCell ref="A39:A40"/>
    <mergeCell ref="B39:B40"/>
    <mergeCell ref="C39:C40"/>
    <mergeCell ref="B15:D15"/>
    <mergeCell ref="AG1:AL1"/>
    <mergeCell ref="A2:AL2"/>
    <mergeCell ref="A4:A7"/>
    <mergeCell ref="B4:B7"/>
    <mergeCell ref="C4:C7"/>
    <mergeCell ref="D4:D7"/>
    <mergeCell ref="E4:I5"/>
    <mergeCell ref="J4:AL4"/>
    <mergeCell ref="J5:N5"/>
    <mergeCell ref="O5:S5"/>
    <mergeCell ref="T5:X5"/>
    <mergeCell ref="Y5:AC5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1" fitToHeight="3" orientation="landscape" r:id="rId1"/>
  <colBreaks count="1" manualBreakCount="1">
    <brk id="19" max="13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8"/>
  <sheetViews>
    <sheetView topLeftCell="A25" zoomScaleNormal="100" zoomScaleSheetLayoutView="80" workbookViewId="0">
      <selection activeCell="D9" sqref="D9"/>
    </sheetView>
  </sheetViews>
  <sheetFormatPr defaultColWidth="9.140625" defaultRowHeight="15.75" x14ac:dyDescent="0.25"/>
  <cols>
    <col min="1" max="1" width="4.5703125" style="22" customWidth="1"/>
    <col min="2" max="2" width="28.42578125" style="22" customWidth="1"/>
    <col min="3" max="3" width="19.85546875" style="24" customWidth="1" collapsed="1"/>
    <col min="4" max="4" width="15.7109375" style="24" customWidth="1"/>
    <col min="5" max="5" width="13.42578125" style="22" customWidth="1"/>
    <col min="6" max="6" width="13.5703125" style="22" customWidth="1"/>
    <col min="7" max="7" width="12.5703125" style="25" customWidth="1"/>
    <col min="8" max="8" width="16.85546875" style="23" hidden="1" customWidth="1"/>
    <col min="9" max="9" width="16.85546875" style="22" hidden="1" customWidth="1"/>
    <col min="10" max="10" width="13.42578125" style="22" customWidth="1" collapsed="1"/>
    <col min="11" max="11" width="15.7109375" style="22" hidden="1" customWidth="1"/>
    <col min="12" max="12" width="15.7109375" style="23" hidden="1" customWidth="1"/>
    <col min="13" max="13" width="13.42578125" style="24" customWidth="1" collapsed="1"/>
    <col min="14" max="14" width="16.85546875" style="22" hidden="1" customWidth="1" collapsed="1"/>
    <col min="15" max="15" width="16.85546875" style="22" hidden="1" customWidth="1"/>
    <col min="16" max="16" width="12.7109375" style="22" customWidth="1" collapsed="1"/>
    <col min="17" max="17" width="14.28515625" style="22" bestFit="1" customWidth="1" collapsed="1"/>
    <col min="18" max="18" width="6.85546875" style="22" bestFit="1" customWidth="1"/>
    <col min="19" max="19" width="10.28515625" style="22" bestFit="1" customWidth="1"/>
    <col min="20" max="21" width="6.85546875" style="22" bestFit="1" customWidth="1"/>
    <col min="22" max="22" width="10.28515625" style="22" bestFit="1" customWidth="1"/>
    <col min="23" max="23" width="3.85546875" style="22" bestFit="1" customWidth="1"/>
    <col min="24" max="25" width="9.28515625" style="22" customWidth="1"/>
    <col min="26" max="16384" width="9.140625" style="22"/>
  </cols>
  <sheetData>
    <row r="1" spans="2:17" s="19" customFormat="1" ht="77.25" customHeight="1" x14ac:dyDescent="0.25">
      <c r="B1" s="20"/>
      <c r="C1" s="21"/>
      <c r="D1" s="21"/>
      <c r="G1" s="21"/>
      <c r="J1" s="204" t="s">
        <v>274</v>
      </c>
      <c r="K1" s="204"/>
      <c r="L1" s="204"/>
      <c r="M1" s="204"/>
      <c r="N1" s="204"/>
      <c r="O1" s="204"/>
      <c r="P1" s="204"/>
    </row>
    <row r="2" spans="2:17" s="19" customFormat="1" ht="17.25" customHeight="1" x14ac:dyDescent="0.25">
      <c r="B2" s="20"/>
      <c r="C2" s="21"/>
      <c r="D2" s="21"/>
      <c r="G2" s="21"/>
      <c r="J2" s="29"/>
      <c r="K2" s="29"/>
      <c r="L2" s="29"/>
      <c r="M2" s="29"/>
      <c r="N2" s="29"/>
      <c r="O2" s="29"/>
      <c r="P2" s="29"/>
    </row>
    <row r="3" spans="2:17" ht="34.5" customHeight="1" x14ac:dyDescent="0.25">
      <c r="B3" s="211" t="s">
        <v>182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</row>
    <row r="4" spans="2:17" x14ac:dyDescent="0.25">
      <c r="M4" s="26"/>
    </row>
    <row r="5" spans="2:17" ht="15" customHeight="1" x14ac:dyDescent="0.25">
      <c r="B5" s="215" t="s">
        <v>4</v>
      </c>
      <c r="C5" s="212" t="s">
        <v>183</v>
      </c>
      <c r="D5" s="214" t="s">
        <v>187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</row>
    <row r="6" spans="2:17" ht="18.75" customHeight="1" x14ac:dyDescent="0.25">
      <c r="B6" s="216"/>
      <c r="C6" s="218"/>
      <c r="D6" s="212" t="s">
        <v>1</v>
      </c>
      <c r="E6" s="214" t="s">
        <v>185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</row>
    <row r="7" spans="2:17" ht="18.75" customHeight="1" x14ac:dyDescent="0.25">
      <c r="B7" s="217"/>
      <c r="C7" s="213"/>
      <c r="D7" s="213"/>
      <c r="E7" s="34">
        <v>2017</v>
      </c>
      <c r="F7" s="34">
        <v>2018</v>
      </c>
      <c r="G7" s="34">
        <v>2019</v>
      </c>
      <c r="H7" s="34"/>
      <c r="I7" s="34"/>
      <c r="J7" s="34">
        <v>2020</v>
      </c>
      <c r="K7" s="34"/>
      <c r="L7" s="34"/>
      <c r="M7" s="34">
        <v>2021</v>
      </c>
      <c r="N7" s="34"/>
      <c r="O7" s="34"/>
      <c r="P7" s="34">
        <v>2022</v>
      </c>
    </row>
    <row r="8" spans="2:17" s="27" customFormat="1" x14ac:dyDescent="0.25">
      <c r="B8" s="28">
        <v>1</v>
      </c>
      <c r="C8" s="28">
        <v>2</v>
      </c>
      <c r="D8" s="28">
        <v>3</v>
      </c>
      <c r="E8" s="28">
        <v>4</v>
      </c>
      <c r="F8" s="28">
        <v>5</v>
      </c>
      <c r="G8" s="28">
        <v>6</v>
      </c>
      <c r="H8" s="28"/>
      <c r="I8" s="28"/>
      <c r="J8" s="28">
        <v>7</v>
      </c>
      <c r="K8" s="28"/>
      <c r="L8" s="28"/>
      <c r="M8" s="28">
        <v>8</v>
      </c>
      <c r="N8" s="28"/>
      <c r="O8" s="28"/>
      <c r="P8" s="28">
        <v>9</v>
      </c>
    </row>
    <row r="9" spans="2:17" s="24" customFormat="1" ht="21.75" customHeight="1" x14ac:dyDescent="0.25">
      <c r="B9" s="205" t="s">
        <v>158</v>
      </c>
      <c r="C9" s="32" t="s">
        <v>184</v>
      </c>
      <c r="D9" s="33">
        <f>SUM(D10:D13)</f>
        <v>1603105</v>
      </c>
      <c r="E9" s="33">
        <f>SUM(E10:E13)</f>
        <v>246073.60000000003</v>
      </c>
      <c r="F9" s="33">
        <f t="shared" ref="F9" si="0">SUM(F10:F13)</f>
        <v>261112.30000000002</v>
      </c>
      <c r="G9" s="33">
        <f t="shared" ref="G9" si="1">SUM(G10:G13)</f>
        <v>262991.80000000005</v>
      </c>
      <c r="H9" s="33">
        <f t="shared" ref="H9" si="2">SUM(H10:H13)</f>
        <v>0</v>
      </c>
      <c r="I9" s="33">
        <f t="shared" ref="I9" si="3">SUM(I10:I13)</f>
        <v>0</v>
      </c>
      <c r="J9" s="33">
        <f t="shared" ref="J9" si="4">SUM(J10:J13)</f>
        <v>281239.30000000005</v>
      </c>
      <c r="K9" s="33">
        <f t="shared" ref="K9" si="5">SUM(K10:K13)</f>
        <v>0</v>
      </c>
      <c r="L9" s="33">
        <f t="shared" ref="L9" si="6">SUM(L10:L13)</f>
        <v>0</v>
      </c>
      <c r="M9" s="33">
        <f t="shared" ref="M9" si="7">SUM(M10:M13)</f>
        <v>278180.59999999998</v>
      </c>
      <c r="N9" s="33">
        <f t="shared" ref="N9" si="8">SUM(N10:N13)</f>
        <v>0</v>
      </c>
      <c r="O9" s="33">
        <f t="shared" ref="O9" si="9">SUM(O10:O13)</f>
        <v>0</v>
      </c>
      <c r="P9" s="33">
        <f t="shared" ref="P9" si="10">SUM(P10:P13)</f>
        <v>273507.40000000002</v>
      </c>
      <c r="Q9" s="26"/>
    </row>
    <row r="10" spans="2:17" ht="35.25" customHeight="1" x14ac:dyDescent="0.25">
      <c r="B10" s="206"/>
      <c r="C10" s="31" t="s">
        <v>29</v>
      </c>
      <c r="D10" s="17">
        <f>SUM(E10:P10)</f>
        <v>0</v>
      </c>
      <c r="E10" s="17">
        <f>E15+E20+E25+E30+E35+E40</f>
        <v>0</v>
      </c>
      <c r="F10" s="17">
        <f t="shared" ref="F10:P10" si="11">F15+F20+F25+F30+F35+F40</f>
        <v>0</v>
      </c>
      <c r="G10" s="17">
        <f t="shared" si="11"/>
        <v>0</v>
      </c>
      <c r="H10" s="17">
        <f t="shared" si="11"/>
        <v>0</v>
      </c>
      <c r="I10" s="17">
        <f t="shared" si="11"/>
        <v>0</v>
      </c>
      <c r="J10" s="17">
        <f t="shared" si="11"/>
        <v>0</v>
      </c>
      <c r="K10" s="17">
        <f t="shared" si="11"/>
        <v>0</v>
      </c>
      <c r="L10" s="17">
        <f t="shared" si="11"/>
        <v>0</v>
      </c>
      <c r="M10" s="17">
        <f t="shared" si="11"/>
        <v>0</v>
      </c>
      <c r="N10" s="17">
        <f t="shared" si="11"/>
        <v>0</v>
      </c>
      <c r="O10" s="17">
        <f t="shared" si="11"/>
        <v>0</v>
      </c>
      <c r="P10" s="17">
        <f t="shared" si="11"/>
        <v>0</v>
      </c>
    </row>
    <row r="11" spans="2:17" ht="35.25" customHeight="1" x14ac:dyDescent="0.25">
      <c r="B11" s="206"/>
      <c r="C11" s="30" t="s">
        <v>30</v>
      </c>
      <c r="D11" s="17">
        <f t="shared" ref="D11:D13" si="12">SUM(E11:P11)</f>
        <v>0</v>
      </c>
      <c r="E11" s="17">
        <f>E16+E21+E26+E31+E36+E41</f>
        <v>0</v>
      </c>
      <c r="F11" s="17">
        <f t="shared" ref="F11:P11" si="13">F16+F21+F26+F31+F36+F41</f>
        <v>0</v>
      </c>
      <c r="G11" s="17">
        <f t="shared" si="13"/>
        <v>0</v>
      </c>
      <c r="H11" s="17">
        <f t="shared" si="13"/>
        <v>0</v>
      </c>
      <c r="I11" s="17">
        <f t="shared" si="13"/>
        <v>0</v>
      </c>
      <c r="J11" s="17">
        <f t="shared" si="13"/>
        <v>0</v>
      </c>
      <c r="K11" s="17">
        <f t="shared" si="13"/>
        <v>0</v>
      </c>
      <c r="L11" s="17">
        <f t="shared" si="13"/>
        <v>0</v>
      </c>
      <c r="M11" s="17">
        <f t="shared" si="13"/>
        <v>0</v>
      </c>
      <c r="N11" s="17">
        <f t="shared" si="13"/>
        <v>0</v>
      </c>
      <c r="O11" s="17">
        <f t="shared" si="13"/>
        <v>0</v>
      </c>
      <c r="P11" s="17">
        <f t="shared" si="13"/>
        <v>0</v>
      </c>
    </row>
    <row r="12" spans="2:17" ht="30" customHeight="1" x14ac:dyDescent="0.25">
      <c r="B12" s="206"/>
      <c r="C12" s="30" t="s">
        <v>31</v>
      </c>
      <c r="D12" s="17">
        <f t="shared" si="12"/>
        <v>1603105</v>
      </c>
      <c r="E12" s="17">
        <f t="shared" ref="E12:P13" si="14">E17+E22+E27+E32+E37+E42</f>
        <v>246073.60000000003</v>
      </c>
      <c r="F12" s="17">
        <f t="shared" si="14"/>
        <v>261112.30000000002</v>
      </c>
      <c r="G12" s="17">
        <f>G17+G22+G27+G32+G37+G42</f>
        <v>262991.80000000005</v>
      </c>
      <c r="H12" s="17">
        <f t="shared" si="14"/>
        <v>0</v>
      </c>
      <c r="I12" s="17">
        <f t="shared" si="14"/>
        <v>0</v>
      </c>
      <c r="J12" s="17">
        <f t="shared" si="14"/>
        <v>281239.30000000005</v>
      </c>
      <c r="K12" s="17">
        <f t="shared" si="14"/>
        <v>0</v>
      </c>
      <c r="L12" s="17">
        <f t="shared" si="14"/>
        <v>0</v>
      </c>
      <c r="M12" s="17">
        <f t="shared" si="14"/>
        <v>278180.59999999998</v>
      </c>
      <c r="N12" s="17">
        <f t="shared" si="14"/>
        <v>0</v>
      </c>
      <c r="O12" s="17">
        <f t="shared" si="14"/>
        <v>0</v>
      </c>
      <c r="P12" s="17">
        <f>P17+P22+P27+P32+P37+P42</f>
        <v>273507.40000000002</v>
      </c>
    </row>
    <row r="13" spans="2:17" ht="33" customHeight="1" x14ac:dyDescent="0.25">
      <c r="B13" s="207"/>
      <c r="C13" s="30" t="s">
        <v>186</v>
      </c>
      <c r="D13" s="17">
        <f t="shared" si="12"/>
        <v>0</v>
      </c>
      <c r="E13" s="17">
        <f t="shared" si="14"/>
        <v>0</v>
      </c>
      <c r="F13" s="17">
        <f t="shared" si="14"/>
        <v>0</v>
      </c>
      <c r="G13" s="17">
        <f t="shared" si="14"/>
        <v>0</v>
      </c>
      <c r="H13" s="17">
        <f t="shared" si="14"/>
        <v>0</v>
      </c>
      <c r="I13" s="17">
        <f t="shared" si="14"/>
        <v>0</v>
      </c>
      <c r="J13" s="17">
        <f t="shared" si="14"/>
        <v>0</v>
      </c>
      <c r="K13" s="17">
        <f t="shared" si="14"/>
        <v>0</v>
      </c>
      <c r="L13" s="17">
        <f t="shared" si="14"/>
        <v>0</v>
      </c>
      <c r="M13" s="17">
        <f t="shared" si="14"/>
        <v>0</v>
      </c>
      <c r="N13" s="17">
        <f t="shared" si="14"/>
        <v>0</v>
      </c>
      <c r="O13" s="17">
        <f t="shared" si="14"/>
        <v>0</v>
      </c>
      <c r="P13" s="17">
        <f t="shared" si="14"/>
        <v>0</v>
      </c>
    </row>
    <row r="14" spans="2:17" ht="16.5" customHeight="1" x14ac:dyDescent="0.25">
      <c r="B14" s="208" t="s">
        <v>5</v>
      </c>
      <c r="C14" s="32" t="s">
        <v>184</v>
      </c>
      <c r="D14" s="33">
        <f>SUM(D15:D18)</f>
        <v>595924.20000000007</v>
      </c>
      <c r="E14" s="33">
        <f>SUM(E15:E18)</f>
        <v>100018.40000000001</v>
      </c>
      <c r="F14" s="33">
        <f t="shared" ref="F14:P14" si="15">SUM(F15:F18)</f>
        <v>91057.200000000012</v>
      </c>
      <c r="G14" s="33">
        <f t="shared" si="15"/>
        <v>93670.1</v>
      </c>
      <c r="H14" s="33">
        <f t="shared" si="15"/>
        <v>0</v>
      </c>
      <c r="I14" s="33">
        <f t="shared" si="15"/>
        <v>0</v>
      </c>
      <c r="J14" s="33">
        <f t="shared" si="15"/>
        <v>103575.6</v>
      </c>
      <c r="K14" s="33">
        <f t="shared" si="15"/>
        <v>0</v>
      </c>
      <c r="L14" s="33">
        <f t="shared" si="15"/>
        <v>0</v>
      </c>
      <c r="M14" s="33">
        <f t="shared" si="15"/>
        <v>103659.59999999999</v>
      </c>
      <c r="N14" s="33">
        <f t="shared" si="15"/>
        <v>0</v>
      </c>
      <c r="O14" s="33">
        <f t="shared" si="15"/>
        <v>0</v>
      </c>
      <c r="P14" s="33">
        <f t="shared" si="15"/>
        <v>103943.3</v>
      </c>
    </row>
    <row r="15" spans="2:17" ht="35.25" customHeight="1" x14ac:dyDescent="0.25">
      <c r="B15" s="209"/>
      <c r="C15" s="31" t="s">
        <v>29</v>
      </c>
      <c r="D15" s="17">
        <f>SUM(E15:P15)</f>
        <v>0</v>
      </c>
      <c r="E15" s="17">
        <f>'Приложение 2 -ТЭО'!K10</f>
        <v>0</v>
      </c>
      <c r="F15" s="17">
        <f>'Приложение 2 -ТЭО'!P10</f>
        <v>0</v>
      </c>
      <c r="G15" s="17">
        <f>'Приложение 2 -ТЭО'!U10</f>
        <v>0</v>
      </c>
      <c r="H15" s="17"/>
      <c r="I15" s="17"/>
      <c r="J15" s="17">
        <f>'Приложение 2 -ТЭО'!Z10</f>
        <v>0</v>
      </c>
      <c r="K15" s="17"/>
      <c r="L15" s="17"/>
      <c r="M15" s="17">
        <f>'Приложение 2 -ТЭО'!AE10</f>
        <v>0</v>
      </c>
      <c r="N15" s="17"/>
      <c r="O15" s="17"/>
      <c r="P15" s="17">
        <f>'Приложение 2 -ТЭО'!AJ10</f>
        <v>0</v>
      </c>
    </row>
    <row r="16" spans="2:17" ht="35.25" customHeight="1" x14ac:dyDescent="0.25">
      <c r="B16" s="209"/>
      <c r="C16" s="30" t="s">
        <v>30</v>
      </c>
      <c r="D16" s="17">
        <f>SUM(E16:P16)</f>
        <v>0</v>
      </c>
      <c r="E16" s="17">
        <f>'Приложение 2 -ТЭО'!L10</f>
        <v>0</v>
      </c>
      <c r="F16" s="17">
        <f>'Приложение 2 -ТЭО'!Q10</f>
        <v>0</v>
      </c>
      <c r="G16" s="17">
        <f>'Приложение 2 -ТЭО'!V10</f>
        <v>0</v>
      </c>
      <c r="H16" s="17"/>
      <c r="I16" s="17"/>
      <c r="J16" s="17">
        <f>'Приложение 2 -ТЭО'!AA10</f>
        <v>0</v>
      </c>
      <c r="K16" s="17"/>
      <c r="L16" s="17"/>
      <c r="M16" s="17">
        <f>'Приложение 2 -ТЭО'!AF10</f>
        <v>0</v>
      </c>
      <c r="N16" s="17"/>
      <c r="O16" s="17"/>
      <c r="P16" s="17">
        <f>'Приложение 2 -ТЭО'!AK10</f>
        <v>0</v>
      </c>
    </row>
    <row r="17" spans="2:16" ht="30" customHeight="1" x14ac:dyDescent="0.25">
      <c r="B17" s="209"/>
      <c r="C17" s="30" t="s">
        <v>31</v>
      </c>
      <c r="D17" s="17">
        <f t="shared" ref="D17:D18" si="16">SUM(E17:P17)</f>
        <v>595924.20000000007</v>
      </c>
      <c r="E17" s="17">
        <f>'Приложение 2 -ТЭО'!M10</f>
        <v>100018.40000000001</v>
      </c>
      <c r="F17" s="17">
        <f>'Приложение 2 -ТЭО'!R10</f>
        <v>91057.200000000012</v>
      </c>
      <c r="G17" s="17">
        <f>'Приложение 2 -ТЭО'!W10</f>
        <v>93670.1</v>
      </c>
      <c r="H17" s="17"/>
      <c r="I17" s="17"/>
      <c r="J17" s="17">
        <f>'Приложение 2 -ТЭО'!AB10</f>
        <v>103575.6</v>
      </c>
      <c r="K17" s="17"/>
      <c r="L17" s="17"/>
      <c r="M17" s="17">
        <f>'Приложение 2 -ТЭО'!AG10</f>
        <v>103659.59999999999</v>
      </c>
      <c r="N17" s="17"/>
      <c r="O17" s="17"/>
      <c r="P17" s="17">
        <f>'Приложение 2 -ТЭО'!AL10</f>
        <v>103943.3</v>
      </c>
    </row>
    <row r="18" spans="2:16" ht="33" customHeight="1" x14ac:dyDescent="0.25">
      <c r="B18" s="210"/>
      <c r="C18" s="30" t="s">
        <v>186</v>
      </c>
      <c r="D18" s="17">
        <f t="shared" si="16"/>
        <v>0</v>
      </c>
      <c r="E18" s="17">
        <f>'Приложение 2 -ТЭО'!N10</f>
        <v>0</v>
      </c>
      <c r="F18" s="17">
        <f>'Приложение 2 -ТЭО'!S10</f>
        <v>0</v>
      </c>
      <c r="G18" s="17">
        <f>'Приложение 2 -ТЭО'!X10</f>
        <v>0</v>
      </c>
      <c r="H18" s="17"/>
      <c r="I18" s="17"/>
      <c r="J18" s="17">
        <f>'Приложение 2 -ТЭО'!AC10</f>
        <v>0</v>
      </c>
      <c r="K18" s="17"/>
      <c r="L18" s="17"/>
      <c r="M18" s="17">
        <f>'Приложение 2 -ТЭО'!AH10</f>
        <v>0</v>
      </c>
      <c r="N18" s="17"/>
      <c r="O18" s="17"/>
      <c r="P18" s="17">
        <f>'Приложение 2 -ТЭО'!AM10</f>
        <v>0</v>
      </c>
    </row>
    <row r="19" spans="2:16" ht="19.5" customHeight="1" x14ac:dyDescent="0.25">
      <c r="B19" s="208" t="s">
        <v>37</v>
      </c>
      <c r="C19" s="33" t="s">
        <v>184</v>
      </c>
      <c r="D19" s="33">
        <f>SUM(D20:D23)</f>
        <v>49945.000000000007</v>
      </c>
      <c r="E19" s="33">
        <f>SUM(E20:E23)</f>
        <v>14976.8</v>
      </c>
      <c r="F19" s="33">
        <f t="shared" ref="F19" si="17">SUM(F20:F23)</f>
        <v>13914.800000000001</v>
      </c>
      <c r="G19" s="33">
        <f>SUM(G20:G23)</f>
        <v>5103.8</v>
      </c>
      <c r="H19" s="33">
        <f t="shared" ref="H19" si="18">SUM(H20:H23)</f>
        <v>0</v>
      </c>
      <c r="I19" s="33">
        <f t="shared" ref="I19" si="19">SUM(I20:I23)</f>
        <v>0</v>
      </c>
      <c r="J19" s="33">
        <f t="shared" ref="J19" si="20">SUM(J20:J23)</f>
        <v>6989.3</v>
      </c>
      <c r="K19" s="33">
        <f t="shared" ref="K19" si="21">SUM(K20:K23)</f>
        <v>0</v>
      </c>
      <c r="L19" s="33">
        <f t="shared" ref="L19" si="22">SUM(L20:L23)</f>
        <v>0</v>
      </c>
      <c r="M19" s="33">
        <f t="shared" ref="M19" si="23">SUM(M20:M23)</f>
        <v>8906.2000000000007</v>
      </c>
      <c r="N19" s="33">
        <f t="shared" ref="N19" si="24">SUM(N20:N23)</f>
        <v>0</v>
      </c>
      <c r="O19" s="33">
        <f t="shared" ref="O19" si="25">SUM(O20:O23)</f>
        <v>0</v>
      </c>
      <c r="P19" s="33">
        <f t="shared" ref="P19" si="26">SUM(P20:P23)</f>
        <v>54.1</v>
      </c>
    </row>
    <row r="20" spans="2:16" ht="35.25" customHeight="1" x14ac:dyDescent="0.25">
      <c r="B20" s="209"/>
      <c r="C20" s="31" t="s">
        <v>29</v>
      </c>
      <c r="D20" s="17">
        <f>SUM(E20:P20)</f>
        <v>0</v>
      </c>
      <c r="E20" s="17">
        <f>'Приложение 2 -ТЭО'!K30</f>
        <v>0</v>
      </c>
      <c r="F20" s="17">
        <f>'Приложение 2 -ТЭО'!P30</f>
        <v>0</v>
      </c>
      <c r="G20" s="17">
        <f>'Приложение 2 -ТЭО'!U30</f>
        <v>0</v>
      </c>
      <c r="H20" s="17"/>
      <c r="I20" s="17"/>
      <c r="J20" s="17">
        <f>'Приложение 2 -ТЭО'!Z30</f>
        <v>0</v>
      </c>
      <c r="K20" s="17"/>
      <c r="L20" s="17"/>
      <c r="M20" s="17">
        <f>'Приложение 2 -ТЭО'!AE30</f>
        <v>0</v>
      </c>
      <c r="N20" s="17"/>
      <c r="O20" s="17"/>
      <c r="P20" s="17">
        <f>'Приложение 2 -ТЭО'!AJ30</f>
        <v>0</v>
      </c>
    </row>
    <row r="21" spans="2:16" ht="35.25" customHeight="1" x14ac:dyDescent="0.25">
      <c r="B21" s="209"/>
      <c r="C21" s="30" t="s">
        <v>30</v>
      </c>
      <c r="D21" s="17">
        <f t="shared" ref="D21:D23" si="27">SUM(E21:P21)</f>
        <v>0</v>
      </c>
      <c r="E21" s="17">
        <f>'Приложение 2 -ТЭО'!L30</f>
        <v>0</v>
      </c>
      <c r="F21" s="17">
        <f>'Приложение 2 -ТЭО'!Q30</f>
        <v>0</v>
      </c>
      <c r="G21" s="17">
        <f>'Приложение 2 -ТЭО'!V30</f>
        <v>0</v>
      </c>
      <c r="H21" s="17"/>
      <c r="I21" s="17"/>
      <c r="J21" s="17">
        <f>'Приложение 2 -ТЭО'!AA30</f>
        <v>0</v>
      </c>
      <c r="K21" s="17"/>
      <c r="L21" s="17"/>
      <c r="M21" s="17">
        <f>'Приложение 2 -ТЭО'!AF30</f>
        <v>0</v>
      </c>
      <c r="N21" s="17"/>
      <c r="O21" s="17"/>
      <c r="P21" s="17">
        <f>'Приложение 2 -ТЭО'!AK30</f>
        <v>0</v>
      </c>
    </row>
    <row r="22" spans="2:16" ht="30" customHeight="1" x14ac:dyDescent="0.25">
      <c r="B22" s="209"/>
      <c r="C22" s="30" t="s">
        <v>31</v>
      </c>
      <c r="D22" s="17">
        <f t="shared" si="27"/>
        <v>49945.000000000007</v>
      </c>
      <c r="E22" s="17">
        <f>'Приложение 2 -ТЭО'!M30</f>
        <v>14976.8</v>
      </c>
      <c r="F22" s="17">
        <f>'Приложение 2 -ТЭО'!R30</f>
        <v>13914.800000000001</v>
      </c>
      <c r="G22" s="17">
        <f>'Приложение 2 -ТЭО'!W30</f>
        <v>5103.8</v>
      </c>
      <c r="H22" s="17"/>
      <c r="I22" s="17"/>
      <c r="J22" s="17">
        <f>'Приложение 2 -ТЭО'!AB30</f>
        <v>6989.3</v>
      </c>
      <c r="K22" s="17"/>
      <c r="L22" s="17"/>
      <c r="M22" s="17">
        <f>'Приложение 2 -ТЭО'!AG30</f>
        <v>8906.2000000000007</v>
      </c>
      <c r="N22" s="17"/>
      <c r="O22" s="17"/>
      <c r="P22" s="17">
        <f>'Приложение 2 -ТЭО'!AL30</f>
        <v>54.1</v>
      </c>
    </row>
    <row r="23" spans="2:16" ht="33" customHeight="1" x14ac:dyDescent="0.25">
      <c r="B23" s="210"/>
      <c r="C23" s="30" t="s">
        <v>186</v>
      </c>
      <c r="D23" s="17">
        <f t="shared" si="27"/>
        <v>0</v>
      </c>
      <c r="E23" s="17">
        <f>'Приложение 2 -ТЭО'!N30</f>
        <v>0</v>
      </c>
      <c r="F23" s="17">
        <f>'Приложение 2 -ТЭО'!S30</f>
        <v>0</v>
      </c>
      <c r="G23" s="17">
        <f>'Приложение 2 -ТЭО'!X30</f>
        <v>0</v>
      </c>
      <c r="H23" s="17"/>
      <c r="I23" s="17"/>
      <c r="J23" s="17">
        <f>'Приложение 2 -ТЭО'!AC30</f>
        <v>0</v>
      </c>
      <c r="K23" s="17"/>
      <c r="L23" s="17"/>
      <c r="M23" s="17">
        <f>'Приложение 2 -ТЭО'!AH30</f>
        <v>0</v>
      </c>
      <c r="N23" s="17"/>
      <c r="O23" s="17"/>
      <c r="P23" s="17">
        <f>'Приложение 2 -ТЭО'!AM30</f>
        <v>0</v>
      </c>
    </row>
    <row r="24" spans="2:16" ht="15.75" customHeight="1" x14ac:dyDescent="0.25">
      <c r="B24" s="208" t="s">
        <v>17</v>
      </c>
      <c r="C24" s="32" t="s">
        <v>184</v>
      </c>
      <c r="D24" s="33">
        <f>SUM(D25:D28)</f>
        <v>476517.7</v>
      </c>
      <c r="E24" s="33">
        <f>SUM(E25:E28)</f>
        <v>63428</v>
      </c>
      <c r="F24" s="33">
        <f t="shared" ref="F24" si="28">SUM(F25:F28)</f>
        <v>79769</v>
      </c>
      <c r="G24" s="33">
        <f t="shared" ref="G24" si="29">SUM(G25:G28)</f>
        <v>83659.200000000012</v>
      </c>
      <c r="H24" s="33">
        <f t="shared" ref="H24" si="30">SUM(H25:H28)</f>
        <v>0</v>
      </c>
      <c r="I24" s="33">
        <f t="shared" ref="I24" si="31">SUM(I25:I28)</f>
        <v>0</v>
      </c>
      <c r="J24" s="33">
        <f t="shared" ref="J24" si="32">SUM(J25:J28)</f>
        <v>85166.8</v>
      </c>
      <c r="K24" s="33">
        <f t="shared" ref="K24" si="33">SUM(K25:K28)</f>
        <v>0</v>
      </c>
      <c r="L24" s="33">
        <f t="shared" ref="L24" si="34">SUM(L25:L28)</f>
        <v>0</v>
      </c>
      <c r="M24" s="33">
        <f t="shared" ref="M24" si="35">SUM(M25:M28)</f>
        <v>81453</v>
      </c>
      <c r="N24" s="33">
        <f t="shared" ref="N24" si="36">SUM(N25:N28)</f>
        <v>0</v>
      </c>
      <c r="O24" s="33">
        <f t="shared" ref="O24" si="37">SUM(O25:O28)</f>
        <v>0</v>
      </c>
      <c r="P24" s="33">
        <f t="shared" ref="P24" si="38">SUM(P25:P28)</f>
        <v>83041.7</v>
      </c>
    </row>
    <row r="25" spans="2:16" ht="35.25" customHeight="1" x14ac:dyDescent="0.25">
      <c r="B25" s="209"/>
      <c r="C25" s="31" t="s">
        <v>29</v>
      </c>
      <c r="D25" s="17">
        <f>SUM(E25:P25)</f>
        <v>0</v>
      </c>
      <c r="E25" s="17">
        <f>'Приложение 2 -ТЭО'!K59</f>
        <v>0</v>
      </c>
      <c r="F25" s="17">
        <f>'Приложение 2 -ТЭО'!P59</f>
        <v>0</v>
      </c>
      <c r="G25" s="17">
        <f>'Приложение 2 -ТЭО'!U59</f>
        <v>0</v>
      </c>
      <c r="H25" s="17"/>
      <c r="I25" s="17"/>
      <c r="J25" s="17">
        <f>'Приложение 2 -ТЭО'!Z59</f>
        <v>0</v>
      </c>
      <c r="K25" s="17"/>
      <c r="L25" s="17"/>
      <c r="M25" s="17">
        <f>'Приложение 2 -ТЭО'!AE59</f>
        <v>0</v>
      </c>
      <c r="N25" s="17"/>
      <c r="O25" s="17"/>
      <c r="P25" s="17">
        <f>'Приложение 2 -ТЭО'!AJ59</f>
        <v>0</v>
      </c>
    </row>
    <row r="26" spans="2:16" ht="35.25" customHeight="1" x14ac:dyDescent="0.25">
      <c r="B26" s="209"/>
      <c r="C26" s="30" t="s">
        <v>30</v>
      </c>
      <c r="D26" s="17">
        <f t="shared" ref="D26:D28" si="39">SUM(E26:P26)</f>
        <v>0</v>
      </c>
      <c r="E26" s="17">
        <f>'Приложение 2 -ТЭО'!L59</f>
        <v>0</v>
      </c>
      <c r="F26" s="17">
        <f>'Приложение 2 -ТЭО'!Q59</f>
        <v>0</v>
      </c>
      <c r="G26" s="17">
        <f>'Приложение 2 -ТЭО'!V59</f>
        <v>0</v>
      </c>
      <c r="H26" s="17"/>
      <c r="I26" s="17"/>
      <c r="J26" s="17">
        <f>'Приложение 2 -ТЭО'!AA59</f>
        <v>0</v>
      </c>
      <c r="K26" s="17"/>
      <c r="L26" s="17"/>
      <c r="M26" s="17">
        <f>'Приложение 2 -ТЭО'!AF59</f>
        <v>0</v>
      </c>
      <c r="N26" s="17"/>
      <c r="O26" s="17"/>
      <c r="P26" s="17">
        <f>'Приложение 2 -ТЭО'!AK59</f>
        <v>0</v>
      </c>
    </row>
    <row r="27" spans="2:16" ht="30" customHeight="1" x14ac:dyDescent="0.25">
      <c r="B27" s="209"/>
      <c r="C27" s="30" t="s">
        <v>31</v>
      </c>
      <c r="D27" s="17">
        <f t="shared" si="39"/>
        <v>476517.7</v>
      </c>
      <c r="E27" s="17">
        <f>'Приложение 2 -ТЭО'!M59</f>
        <v>63428</v>
      </c>
      <c r="F27" s="17">
        <f>'Приложение 2 -ТЭО'!R59</f>
        <v>79769</v>
      </c>
      <c r="G27" s="17">
        <f>'Приложение 2 -ТЭО'!W59</f>
        <v>83659.200000000012</v>
      </c>
      <c r="H27" s="17"/>
      <c r="I27" s="17"/>
      <c r="J27" s="17">
        <f>'Приложение 2 -ТЭО'!AB59</f>
        <v>85166.8</v>
      </c>
      <c r="K27" s="17"/>
      <c r="L27" s="17"/>
      <c r="M27" s="17">
        <f>'Приложение 2 -ТЭО'!AG59</f>
        <v>81453</v>
      </c>
      <c r="N27" s="17"/>
      <c r="O27" s="17"/>
      <c r="P27" s="17">
        <f>'Приложение 2 -ТЭО'!AL59</f>
        <v>83041.7</v>
      </c>
    </row>
    <row r="28" spans="2:16" ht="33" customHeight="1" x14ac:dyDescent="0.25">
      <c r="B28" s="210"/>
      <c r="C28" s="30" t="s">
        <v>186</v>
      </c>
      <c r="D28" s="17">
        <f t="shared" si="39"/>
        <v>0</v>
      </c>
      <c r="E28" s="17">
        <f>'Приложение 2 -ТЭО'!N59</f>
        <v>0</v>
      </c>
      <c r="F28" s="17">
        <f>'Приложение 2 -ТЭО'!S59</f>
        <v>0</v>
      </c>
      <c r="G28" s="17">
        <f>'Приложение 2 -ТЭО'!X59</f>
        <v>0</v>
      </c>
      <c r="H28" s="17"/>
      <c r="I28" s="17"/>
      <c r="J28" s="17">
        <f>'Приложение 2 -ТЭО'!AC59</f>
        <v>0</v>
      </c>
      <c r="K28" s="17"/>
      <c r="L28" s="17"/>
      <c r="M28" s="17">
        <f>'Приложение 2 -ТЭО'!AH59</f>
        <v>0</v>
      </c>
      <c r="N28" s="17"/>
      <c r="O28" s="17"/>
      <c r="P28" s="17">
        <f>'Приложение 2 -ТЭО'!AM59</f>
        <v>0</v>
      </c>
    </row>
    <row r="29" spans="2:16" ht="15.75" customHeight="1" x14ac:dyDescent="0.25">
      <c r="B29" s="208" t="s">
        <v>18</v>
      </c>
      <c r="C29" s="32" t="s">
        <v>184</v>
      </c>
      <c r="D29" s="33">
        <f>SUM(D30:D33)</f>
        <v>17110.7</v>
      </c>
      <c r="E29" s="33">
        <f>SUM(E30:E33)</f>
        <v>2129.9</v>
      </c>
      <c r="F29" s="33">
        <f t="shared" ref="F29" si="40">SUM(F30:F33)</f>
        <v>2423</v>
      </c>
      <c r="G29" s="33">
        <f t="shared" ref="G29" si="41">SUM(G30:G33)</f>
        <v>3043.7</v>
      </c>
      <c r="H29" s="33">
        <f t="shared" ref="H29" si="42">SUM(H30:H33)</f>
        <v>0</v>
      </c>
      <c r="I29" s="33">
        <f t="shared" ref="I29" si="43">SUM(I30:I33)</f>
        <v>0</v>
      </c>
      <c r="J29" s="33">
        <f t="shared" ref="J29" si="44">SUM(J30:J33)</f>
        <v>2549.2000000000003</v>
      </c>
      <c r="K29" s="33">
        <f t="shared" ref="K29" si="45">SUM(K30:K33)</f>
        <v>0</v>
      </c>
      <c r="L29" s="33">
        <f t="shared" ref="L29" si="46">SUM(L30:L33)</f>
        <v>0</v>
      </c>
      <c r="M29" s="33">
        <f t="shared" ref="M29" si="47">SUM(M30:M33)</f>
        <v>3414.2000000000003</v>
      </c>
      <c r="N29" s="33">
        <f t="shared" ref="N29" si="48">SUM(N30:N33)</f>
        <v>0</v>
      </c>
      <c r="O29" s="33">
        <f t="shared" ref="O29" si="49">SUM(O30:O33)</f>
        <v>0</v>
      </c>
      <c r="P29" s="33">
        <f t="shared" ref="P29" si="50">SUM(P30:P33)</f>
        <v>3550.7</v>
      </c>
    </row>
    <row r="30" spans="2:16" ht="35.25" customHeight="1" x14ac:dyDescent="0.25">
      <c r="B30" s="209"/>
      <c r="C30" s="31" t="s">
        <v>29</v>
      </c>
      <c r="D30" s="17">
        <f>SUM(E30:P30)</f>
        <v>0</v>
      </c>
      <c r="E30" s="17">
        <f>'Приложение 2 -ТЭО'!K62</f>
        <v>0</v>
      </c>
      <c r="F30" s="17">
        <f>'Приложение 2 -ТЭО'!P62</f>
        <v>0</v>
      </c>
      <c r="G30" s="17">
        <f>'Приложение 2 -ТЭО'!U62</f>
        <v>0</v>
      </c>
      <c r="H30" s="17"/>
      <c r="I30" s="17"/>
      <c r="J30" s="17">
        <f>'Приложение 2 -ТЭО'!Z62</f>
        <v>0</v>
      </c>
      <c r="K30" s="17"/>
      <c r="L30" s="17"/>
      <c r="M30" s="17">
        <f>'Приложение 2 -ТЭО'!AE62</f>
        <v>0</v>
      </c>
      <c r="N30" s="17"/>
      <c r="O30" s="17"/>
      <c r="P30" s="17">
        <f>'Приложение 2 -ТЭО'!AJ62</f>
        <v>0</v>
      </c>
    </row>
    <row r="31" spans="2:16" ht="35.25" customHeight="1" x14ac:dyDescent="0.25">
      <c r="B31" s="209"/>
      <c r="C31" s="30" t="s">
        <v>30</v>
      </c>
      <c r="D31" s="17">
        <f t="shared" ref="D31:D33" si="51">SUM(E31:P31)</f>
        <v>0</v>
      </c>
      <c r="E31" s="17">
        <f>'Приложение 2 -ТЭО'!L62</f>
        <v>0</v>
      </c>
      <c r="F31" s="17">
        <f>'Приложение 2 -ТЭО'!Q62</f>
        <v>0</v>
      </c>
      <c r="G31" s="17">
        <f>'Приложение 2 -ТЭО'!V62</f>
        <v>0</v>
      </c>
      <c r="H31" s="17"/>
      <c r="I31" s="17"/>
      <c r="J31" s="17">
        <f>'Приложение 2 -ТЭО'!AA62</f>
        <v>0</v>
      </c>
      <c r="K31" s="17"/>
      <c r="L31" s="17"/>
      <c r="M31" s="17">
        <f>'Приложение 2 -ТЭО'!AF62</f>
        <v>0</v>
      </c>
      <c r="N31" s="17"/>
      <c r="O31" s="17"/>
      <c r="P31" s="17">
        <f>'Приложение 2 -ТЭО'!AK62</f>
        <v>0</v>
      </c>
    </row>
    <row r="32" spans="2:16" ht="30" customHeight="1" x14ac:dyDescent="0.25">
      <c r="B32" s="209"/>
      <c r="C32" s="30" t="s">
        <v>31</v>
      </c>
      <c r="D32" s="17">
        <f t="shared" si="51"/>
        <v>17110.7</v>
      </c>
      <c r="E32" s="17">
        <f>'Приложение 2 -ТЭО'!M62</f>
        <v>2129.9</v>
      </c>
      <c r="F32" s="17">
        <f>'Приложение 2 -ТЭО'!R62</f>
        <v>2423</v>
      </c>
      <c r="G32" s="17">
        <f>'Приложение 2 -ТЭО'!W62</f>
        <v>3043.7</v>
      </c>
      <c r="H32" s="17"/>
      <c r="I32" s="17"/>
      <c r="J32" s="17">
        <f>'Приложение 2 -ТЭО'!AB62</f>
        <v>2549.2000000000003</v>
      </c>
      <c r="K32" s="17"/>
      <c r="L32" s="17"/>
      <c r="M32" s="17">
        <f>'Приложение 2 -ТЭО'!AG62</f>
        <v>3414.2000000000003</v>
      </c>
      <c r="N32" s="17"/>
      <c r="O32" s="17"/>
      <c r="P32" s="17">
        <f>'Приложение 2 -ТЭО'!AL62</f>
        <v>3550.7</v>
      </c>
    </row>
    <row r="33" spans="2:16" ht="33" customHeight="1" x14ac:dyDescent="0.25">
      <c r="B33" s="210"/>
      <c r="C33" s="30" t="s">
        <v>186</v>
      </c>
      <c r="D33" s="17">
        <f t="shared" si="51"/>
        <v>0</v>
      </c>
      <c r="E33" s="17">
        <f>'Приложение 2 -ТЭО'!N62</f>
        <v>0</v>
      </c>
      <c r="F33" s="17">
        <f>'Приложение 2 -ТЭО'!S62</f>
        <v>0</v>
      </c>
      <c r="G33" s="17">
        <f>'Приложение 2 -ТЭО'!X62</f>
        <v>0</v>
      </c>
      <c r="H33" s="17"/>
      <c r="I33" s="17"/>
      <c r="J33" s="17">
        <f>'Приложение 2 -ТЭО'!AC62</f>
        <v>0</v>
      </c>
      <c r="K33" s="17"/>
      <c r="L33" s="17"/>
      <c r="M33" s="17">
        <f>'Приложение 2 -ТЭО'!AH62</f>
        <v>0</v>
      </c>
      <c r="N33" s="17"/>
      <c r="O33" s="17"/>
      <c r="P33" s="17">
        <f>'Приложение 2 -ТЭО'!AM62</f>
        <v>0</v>
      </c>
    </row>
    <row r="34" spans="2:16" ht="15.75" customHeight="1" x14ac:dyDescent="0.25">
      <c r="B34" s="208" t="s">
        <v>19</v>
      </c>
      <c r="C34" s="32" t="s">
        <v>184</v>
      </c>
      <c r="D34" s="33">
        <f>SUM(D35:D38)</f>
        <v>11820.400000000001</v>
      </c>
      <c r="E34" s="33">
        <f>SUM(E35:E38)</f>
        <v>2183.7000000000003</v>
      </c>
      <c r="F34" s="33">
        <f t="shared" ref="F34" si="52">SUM(F35:F38)</f>
        <v>1341.2</v>
      </c>
      <c r="G34" s="33">
        <f t="shared" ref="G34" si="53">SUM(G35:G38)</f>
        <v>4597.6000000000004</v>
      </c>
      <c r="H34" s="33">
        <f t="shared" ref="H34" si="54">SUM(H35:H38)</f>
        <v>0</v>
      </c>
      <c r="I34" s="33">
        <f t="shared" ref="I34" si="55">SUM(I35:I38)</f>
        <v>0</v>
      </c>
      <c r="J34" s="33">
        <f t="shared" ref="J34" si="56">SUM(J35:J38)</f>
        <v>1554.3</v>
      </c>
      <c r="K34" s="33">
        <f t="shared" ref="K34" si="57">SUM(K35:K38)</f>
        <v>0</v>
      </c>
      <c r="L34" s="33">
        <f t="shared" ref="L34" si="58">SUM(L35:L38)</f>
        <v>0</v>
      </c>
      <c r="M34" s="33">
        <f t="shared" ref="M34" si="59">SUM(M35:M38)</f>
        <v>1056.2</v>
      </c>
      <c r="N34" s="33">
        <f t="shared" ref="N34" si="60">SUM(N35:N38)</f>
        <v>0</v>
      </c>
      <c r="O34" s="33">
        <f t="shared" ref="O34" si="61">SUM(O35:O38)</f>
        <v>0</v>
      </c>
      <c r="P34" s="33">
        <f t="shared" ref="P34" si="62">SUM(P35:P38)</f>
        <v>1087.4000000000001</v>
      </c>
    </row>
    <row r="35" spans="2:16" ht="35.25" customHeight="1" x14ac:dyDescent="0.25">
      <c r="B35" s="209"/>
      <c r="C35" s="31" t="s">
        <v>29</v>
      </c>
      <c r="D35" s="17">
        <f>SUM(E35:P35)</f>
        <v>0</v>
      </c>
      <c r="E35" s="17">
        <f>'Приложение 2 -ТЭО'!K67</f>
        <v>0</v>
      </c>
      <c r="F35" s="17">
        <f>'Приложение 2 -ТЭО'!P67</f>
        <v>0</v>
      </c>
      <c r="G35" s="17">
        <f>'Приложение 2 -ТЭО'!U67</f>
        <v>0</v>
      </c>
      <c r="H35" s="17"/>
      <c r="I35" s="17"/>
      <c r="J35" s="17">
        <f>'Приложение 2 -ТЭО'!Z67</f>
        <v>0</v>
      </c>
      <c r="K35" s="17"/>
      <c r="L35" s="17"/>
      <c r="M35" s="17">
        <f>'Приложение 2 -ТЭО'!AE67</f>
        <v>0</v>
      </c>
      <c r="N35" s="17"/>
      <c r="O35" s="17"/>
      <c r="P35" s="17">
        <f>'Приложение 2 -ТЭО'!AJ67</f>
        <v>0</v>
      </c>
    </row>
    <row r="36" spans="2:16" ht="35.25" customHeight="1" x14ac:dyDescent="0.25">
      <c r="B36" s="209"/>
      <c r="C36" s="30" t="s">
        <v>30</v>
      </c>
      <c r="D36" s="17">
        <f t="shared" ref="D36:D38" si="63">SUM(E36:P36)</f>
        <v>0</v>
      </c>
      <c r="E36" s="17">
        <f>'Приложение 2 -ТЭО'!L67</f>
        <v>0</v>
      </c>
      <c r="F36" s="17">
        <f>'Приложение 2 -ТЭО'!Q67</f>
        <v>0</v>
      </c>
      <c r="G36" s="17">
        <f>'Приложение 2 -ТЭО'!V67</f>
        <v>0</v>
      </c>
      <c r="H36" s="17"/>
      <c r="I36" s="17"/>
      <c r="J36" s="17">
        <f>'Приложение 2 -ТЭО'!AA67</f>
        <v>0</v>
      </c>
      <c r="K36" s="17"/>
      <c r="L36" s="17"/>
      <c r="M36" s="17">
        <f>'Приложение 2 -ТЭО'!AF67</f>
        <v>0</v>
      </c>
      <c r="N36" s="17"/>
      <c r="O36" s="17"/>
      <c r="P36" s="17">
        <f>'Приложение 2 -ТЭО'!AK67</f>
        <v>0</v>
      </c>
    </row>
    <row r="37" spans="2:16" ht="30" customHeight="1" x14ac:dyDescent="0.25">
      <c r="B37" s="209"/>
      <c r="C37" s="30" t="s">
        <v>31</v>
      </c>
      <c r="D37" s="17">
        <f t="shared" si="63"/>
        <v>11820.400000000001</v>
      </c>
      <c r="E37" s="17">
        <f>'Приложение 2 -ТЭО'!M67</f>
        <v>2183.7000000000003</v>
      </c>
      <c r="F37" s="17">
        <f>'Приложение 2 -ТЭО'!R67</f>
        <v>1341.2</v>
      </c>
      <c r="G37" s="17">
        <f>'Приложение 2 -ТЭО'!W67</f>
        <v>4597.6000000000004</v>
      </c>
      <c r="H37" s="17"/>
      <c r="I37" s="17"/>
      <c r="J37" s="17">
        <f>'Приложение 2 -ТЭО'!AB67</f>
        <v>1554.3</v>
      </c>
      <c r="K37" s="17"/>
      <c r="L37" s="17"/>
      <c r="M37" s="17">
        <f>'Приложение 2 -ТЭО'!AG67</f>
        <v>1056.2</v>
      </c>
      <c r="N37" s="17"/>
      <c r="O37" s="17"/>
      <c r="P37" s="17">
        <f>'Приложение 2 -ТЭО'!AL67</f>
        <v>1087.4000000000001</v>
      </c>
    </row>
    <row r="38" spans="2:16" ht="33" customHeight="1" x14ac:dyDescent="0.25">
      <c r="B38" s="210"/>
      <c r="C38" s="30" t="s">
        <v>186</v>
      </c>
      <c r="D38" s="17">
        <f t="shared" si="63"/>
        <v>0</v>
      </c>
      <c r="E38" s="17">
        <f>'Приложение 2 -ТЭО'!N67</f>
        <v>0</v>
      </c>
      <c r="F38" s="17">
        <f>'Приложение 2 -ТЭО'!S67</f>
        <v>0</v>
      </c>
      <c r="G38" s="17">
        <f>'Приложение 2 -ТЭО'!X67</f>
        <v>0</v>
      </c>
      <c r="H38" s="17"/>
      <c r="I38" s="17"/>
      <c r="J38" s="17">
        <f>'Приложение 2 -ТЭО'!AC67</f>
        <v>0</v>
      </c>
      <c r="K38" s="17"/>
      <c r="L38" s="17"/>
      <c r="M38" s="17">
        <f>'Приложение 2 -ТЭО'!AH67</f>
        <v>0</v>
      </c>
      <c r="N38" s="17"/>
      <c r="O38" s="17"/>
      <c r="P38" s="17">
        <f>'Приложение 2 -ТЭО'!AM67</f>
        <v>0</v>
      </c>
    </row>
    <row r="39" spans="2:16" ht="15.75" customHeight="1" x14ac:dyDescent="0.25">
      <c r="B39" s="208" t="s">
        <v>171</v>
      </c>
      <c r="C39" s="32" t="s">
        <v>184</v>
      </c>
      <c r="D39" s="33">
        <f>SUM(D40:D43)</f>
        <v>451787.00000000006</v>
      </c>
      <c r="E39" s="33">
        <f>SUM(E40:E43)</f>
        <v>63336.800000000003</v>
      </c>
      <c r="F39" s="33">
        <f t="shared" ref="F39" si="64">SUM(F40:F43)</f>
        <v>72607.100000000006</v>
      </c>
      <c r="G39" s="33">
        <f t="shared" ref="G39" si="65">SUM(G40:G43)</f>
        <v>72917.400000000009</v>
      </c>
      <c r="H39" s="33">
        <f t="shared" ref="H39" si="66">SUM(H40:H43)</f>
        <v>0</v>
      </c>
      <c r="I39" s="33">
        <f t="shared" ref="I39" si="67">SUM(I40:I43)</f>
        <v>0</v>
      </c>
      <c r="J39" s="33">
        <f t="shared" ref="J39" si="68">SUM(J40:J43)</f>
        <v>81404.100000000006</v>
      </c>
      <c r="K39" s="33">
        <f t="shared" ref="K39" si="69">SUM(K40:K43)</f>
        <v>0</v>
      </c>
      <c r="L39" s="33">
        <f t="shared" ref="L39" si="70">SUM(L40:L43)</f>
        <v>0</v>
      </c>
      <c r="M39" s="33">
        <f t="shared" ref="M39" si="71">SUM(M40:M43)</f>
        <v>79691.399999999994</v>
      </c>
      <c r="N39" s="33">
        <f t="shared" ref="N39" si="72">SUM(N40:N43)</f>
        <v>0</v>
      </c>
      <c r="O39" s="33">
        <f t="shared" ref="O39" si="73">SUM(O40:O43)</f>
        <v>0</v>
      </c>
      <c r="P39" s="33">
        <f t="shared" ref="P39" si="74">SUM(P40:P43)</f>
        <v>81830.2</v>
      </c>
    </row>
    <row r="40" spans="2:16" ht="35.25" customHeight="1" x14ac:dyDescent="0.25">
      <c r="B40" s="209"/>
      <c r="C40" s="18" t="s">
        <v>29</v>
      </c>
      <c r="D40" s="17">
        <f>SUM(E40:P40)</f>
        <v>0</v>
      </c>
      <c r="E40" s="17">
        <f>'Приложение 2 -ТЭО'!K76</f>
        <v>0</v>
      </c>
      <c r="F40" s="17">
        <f>'Приложение 2 -ТЭО'!P76</f>
        <v>0</v>
      </c>
      <c r="G40" s="17">
        <f>'Приложение 2 -ТЭО'!U76</f>
        <v>0</v>
      </c>
      <c r="H40" s="17"/>
      <c r="I40" s="17"/>
      <c r="J40" s="17">
        <f>'Приложение 2 -ТЭО'!Z76</f>
        <v>0</v>
      </c>
      <c r="K40" s="17"/>
      <c r="L40" s="17"/>
      <c r="M40" s="17">
        <f>'Приложение 2 -ТЭО'!AE76</f>
        <v>0</v>
      </c>
      <c r="N40" s="17"/>
      <c r="O40" s="17"/>
      <c r="P40" s="17">
        <f>'Приложение 2 -ТЭО'!AJ76</f>
        <v>0</v>
      </c>
    </row>
    <row r="41" spans="2:16" ht="35.25" customHeight="1" x14ac:dyDescent="0.25">
      <c r="B41" s="209"/>
      <c r="C41" s="17" t="s">
        <v>30</v>
      </c>
      <c r="D41" s="17">
        <f t="shared" ref="D41:D43" si="75">SUM(E41:P41)</f>
        <v>0</v>
      </c>
      <c r="E41" s="17">
        <f>'Приложение 2 -ТЭО'!L76</f>
        <v>0</v>
      </c>
      <c r="F41" s="17">
        <f>'Приложение 2 -ТЭО'!Q76</f>
        <v>0</v>
      </c>
      <c r="G41" s="17">
        <f>'Приложение 2 -ТЭО'!V76</f>
        <v>0</v>
      </c>
      <c r="H41" s="17"/>
      <c r="I41" s="17"/>
      <c r="J41" s="17">
        <f>'Приложение 2 -ТЭО'!AA76</f>
        <v>0</v>
      </c>
      <c r="K41" s="17"/>
      <c r="L41" s="17"/>
      <c r="M41" s="17">
        <f>'Приложение 2 -ТЭО'!AF76</f>
        <v>0</v>
      </c>
      <c r="N41" s="17"/>
      <c r="O41" s="17"/>
      <c r="P41" s="17">
        <f>'Приложение 2 -ТЭО'!AK76</f>
        <v>0</v>
      </c>
    </row>
    <row r="42" spans="2:16" ht="30" customHeight="1" x14ac:dyDescent="0.25">
      <c r="B42" s="209"/>
      <c r="C42" s="17" t="s">
        <v>31</v>
      </c>
      <c r="D42" s="17">
        <f t="shared" si="75"/>
        <v>451787.00000000006</v>
      </c>
      <c r="E42" s="17">
        <f>'Приложение 2 -ТЭО'!M76</f>
        <v>63336.800000000003</v>
      </c>
      <c r="F42" s="17">
        <f>'Приложение 2 -ТЭО'!R76</f>
        <v>72607.100000000006</v>
      </c>
      <c r="G42" s="17">
        <f>'Приложение 2 -ТЭО'!W76</f>
        <v>72917.400000000009</v>
      </c>
      <c r="H42" s="17"/>
      <c r="I42" s="17"/>
      <c r="J42" s="17">
        <f>'Приложение 2 -ТЭО'!AB76</f>
        <v>81404.100000000006</v>
      </c>
      <c r="K42" s="17"/>
      <c r="L42" s="17"/>
      <c r="M42" s="17">
        <f>'Приложение 2 -ТЭО'!AG76</f>
        <v>79691.399999999994</v>
      </c>
      <c r="N42" s="17"/>
      <c r="O42" s="17"/>
      <c r="P42" s="17">
        <f>'Приложение 2 -ТЭО'!AL76</f>
        <v>81830.2</v>
      </c>
    </row>
    <row r="43" spans="2:16" ht="33" customHeight="1" x14ac:dyDescent="0.25">
      <c r="B43" s="210"/>
      <c r="C43" s="17" t="s">
        <v>186</v>
      </c>
      <c r="D43" s="17">
        <f t="shared" si="75"/>
        <v>0</v>
      </c>
      <c r="E43" s="17">
        <f>'Приложение 2 -ТЭО'!N76</f>
        <v>0</v>
      </c>
      <c r="F43" s="17">
        <f>'Приложение 2 -ТЭО'!S76</f>
        <v>0</v>
      </c>
      <c r="G43" s="17">
        <f>'Приложение 2 -ТЭО'!X76</f>
        <v>0</v>
      </c>
      <c r="H43" s="17"/>
      <c r="I43" s="17"/>
      <c r="J43" s="17">
        <f>'Приложение 2 -ТЭО'!AC76</f>
        <v>0</v>
      </c>
      <c r="K43" s="17"/>
      <c r="L43" s="17"/>
      <c r="M43" s="17">
        <f>'Приложение 2 -ТЭО'!AH76</f>
        <v>0</v>
      </c>
      <c r="N43" s="17"/>
      <c r="O43" s="17"/>
      <c r="P43" s="17">
        <f>'Приложение 2 -ТЭО'!AM76</f>
        <v>0</v>
      </c>
    </row>
    <row r="48" spans="2:16" x14ac:dyDescent="0.25">
      <c r="C48" s="26"/>
      <c r="D48" s="26"/>
      <c r="E48" s="26"/>
      <c r="F48" s="26"/>
      <c r="G48" s="26"/>
      <c r="H48" s="26"/>
      <c r="I48" s="26"/>
      <c r="J48" s="26"/>
      <c r="K48" s="26"/>
      <c r="L48" s="26">
        <f>L45-L9</f>
        <v>0</v>
      </c>
      <c r="M48" s="26"/>
      <c r="N48" s="26"/>
      <c r="O48" s="26"/>
      <c r="P48" s="26"/>
    </row>
  </sheetData>
  <mergeCells count="14">
    <mergeCell ref="B34:B38"/>
    <mergeCell ref="B39:B43"/>
    <mergeCell ref="B3:P3"/>
    <mergeCell ref="B29:B33"/>
    <mergeCell ref="D6:D7"/>
    <mergeCell ref="D5:P5"/>
    <mergeCell ref="B5:B7"/>
    <mergeCell ref="C5:C7"/>
    <mergeCell ref="E6:P6"/>
    <mergeCell ref="J1:P1"/>
    <mergeCell ref="B9:B13"/>
    <mergeCell ref="B14:B18"/>
    <mergeCell ref="B19:B23"/>
    <mergeCell ref="B24:B28"/>
  </mergeCells>
  <pageMargins left="0.7" right="0.7" top="0.75" bottom="0.75" header="0.3" footer="0.3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81" customWidth="1"/>
    <col min="2" max="2" width="18" style="81" customWidth="1"/>
    <col min="3" max="3" width="43.28515625" style="81" customWidth="1"/>
    <col min="4" max="4" width="28.140625" style="81" customWidth="1"/>
    <col min="5" max="5" width="38.28515625" style="81" customWidth="1"/>
    <col min="6" max="6" width="13.85546875" style="81" customWidth="1"/>
    <col min="7" max="11" width="11.7109375" style="81" customWidth="1"/>
    <col min="12" max="12" width="6.85546875" style="81" bestFit="1" customWidth="1"/>
    <col min="13" max="13" width="19.42578125" style="81" customWidth="1"/>
    <col min="14" max="15" width="14.5703125" style="81" customWidth="1"/>
    <col min="16" max="16" width="15" style="81" customWidth="1"/>
    <col min="17" max="18" width="6.85546875" style="81" bestFit="1" customWidth="1"/>
    <col min="19" max="19" width="10.28515625" style="81" bestFit="1" customWidth="1"/>
    <col min="20" max="20" width="6.85546875" style="81" bestFit="1" customWidth="1"/>
    <col min="21" max="21" width="10.28515625" style="81" bestFit="1" customWidth="1"/>
    <col min="22" max="23" width="6.85546875" style="81" bestFit="1" customWidth="1"/>
    <col min="24" max="24" width="10.28515625" style="81" bestFit="1" customWidth="1"/>
    <col min="25" max="25" width="6.85546875" style="81" bestFit="1" customWidth="1"/>
    <col min="26" max="26" width="10.28515625" style="81" bestFit="1" customWidth="1"/>
    <col min="27" max="28" width="6.85546875" style="81" bestFit="1" customWidth="1"/>
    <col min="29" max="29" width="10.28515625" style="81" bestFit="1" customWidth="1"/>
    <col min="30" max="30" width="3.85546875" style="81" bestFit="1" customWidth="1"/>
    <col min="31" max="32" width="9.28515625" style="81" customWidth="1"/>
    <col min="33" max="16384" width="9.140625" style="81"/>
  </cols>
  <sheetData>
    <row r="1" spans="1:24" s="70" customFormat="1" ht="69" customHeight="1" x14ac:dyDescent="0.25">
      <c r="B1" s="71"/>
      <c r="C1" s="72"/>
      <c r="D1" s="72"/>
      <c r="E1" s="73"/>
      <c r="F1" s="74"/>
      <c r="G1" s="74"/>
      <c r="H1" s="74"/>
      <c r="I1" s="74"/>
      <c r="J1" s="75"/>
      <c r="K1" s="76"/>
      <c r="O1" s="219" t="s">
        <v>157</v>
      </c>
      <c r="P1" s="219"/>
      <c r="Q1" s="219"/>
      <c r="R1" s="219"/>
      <c r="S1" s="219"/>
      <c r="T1" s="219"/>
    </row>
    <row r="4" spans="1:24" ht="72.75" customHeight="1" x14ac:dyDescent="0.25">
      <c r="A4" s="77" t="s">
        <v>2</v>
      </c>
      <c r="B4" s="78" t="s">
        <v>188</v>
      </c>
      <c r="C4" s="77" t="s">
        <v>4</v>
      </c>
      <c r="D4" s="78" t="s">
        <v>189</v>
      </c>
      <c r="E4" s="78" t="s">
        <v>190</v>
      </c>
      <c r="F4" s="79" t="s">
        <v>191</v>
      </c>
      <c r="G4" s="79" t="s">
        <v>192</v>
      </c>
      <c r="H4" s="79" t="s">
        <v>193</v>
      </c>
      <c r="I4" s="79" t="s">
        <v>194</v>
      </c>
      <c r="J4" s="79"/>
      <c r="K4" s="79" t="s">
        <v>195</v>
      </c>
      <c r="L4" s="80"/>
      <c r="M4" s="80">
        <v>2019</v>
      </c>
      <c r="N4" s="80" t="s">
        <v>196</v>
      </c>
      <c r="O4" s="80" t="s">
        <v>194</v>
      </c>
      <c r="P4" s="80"/>
      <c r="Q4" s="80"/>
      <c r="R4" s="80"/>
      <c r="S4" s="80"/>
      <c r="T4" s="80"/>
    </row>
    <row r="5" spans="1:24" s="84" customFormat="1" ht="47.25" customHeight="1" outlineLevel="1" x14ac:dyDescent="0.25">
      <c r="A5" s="82">
        <v>1</v>
      </c>
      <c r="B5" s="79"/>
      <c r="C5" s="83" t="s">
        <v>5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</row>
    <row r="6" spans="1:24" s="84" customFormat="1" ht="47.25" customHeight="1" outlineLevel="2" x14ac:dyDescent="0.25">
      <c r="A6" s="82" t="s">
        <v>21</v>
      </c>
      <c r="B6" s="220" t="s">
        <v>197</v>
      </c>
      <c r="C6" s="85" t="s">
        <v>15</v>
      </c>
      <c r="D6" s="79"/>
      <c r="E6" s="79"/>
      <c r="F6" s="79"/>
      <c r="G6" s="79"/>
      <c r="H6" s="79"/>
      <c r="I6" s="79"/>
      <c r="J6" s="79"/>
      <c r="K6" s="79"/>
      <c r="L6" s="79"/>
      <c r="M6" s="86">
        <f>SUM(M7:M9)</f>
        <v>86079.1</v>
      </c>
      <c r="N6" s="87">
        <f>SUM(N7:N9)</f>
        <v>88508.1</v>
      </c>
      <c r="O6" s="87"/>
      <c r="P6" s="87">
        <f>SUM(P7:P9)</f>
        <v>88662.9</v>
      </c>
      <c r="Q6" s="79"/>
      <c r="R6" s="79"/>
      <c r="S6" s="79"/>
      <c r="T6" s="79"/>
    </row>
    <row r="7" spans="1:24" ht="47.25" customHeight="1" outlineLevel="3" x14ac:dyDescent="0.25">
      <c r="A7" s="88" t="s">
        <v>38</v>
      </c>
      <c r="B7" s="220"/>
      <c r="C7" s="89" t="s">
        <v>66</v>
      </c>
      <c r="D7" s="220" t="s">
        <v>198</v>
      </c>
      <c r="E7" s="90" t="s">
        <v>199</v>
      </c>
      <c r="F7" s="80" t="s">
        <v>200</v>
      </c>
      <c r="G7" s="91">
        <v>100</v>
      </c>
      <c r="H7" s="91">
        <v>100</v>
      </c>
      <c r="I7" s="91">
        <v>100</v>
      </c>
      <c r="J7" s="91"/>
      <c r="K7" s="91">
        <v>100</v>
      </c>
      <c r="L7" s="80"/>
      <c r="M7" s="92">
        <f>51852.4+1679.4</f>
        <v>53531.8</v>
      </c>
      <c r="N7" s="93">
        <f>53380.2+1739.2</f>
        <v>55119.399999999994</v>
      </c>
      <c r="O7" s="93"/>
      <c r="P7" s="94">
        <f>53368.7+1733.7</f>
        <v>55102.399999999994</v>
      </c>
      <c r="Q7" s="80"/>
      <c r="R7" s="80"/>
      <c r="S7" s="80"/>
      <c r="T7" s="80"/>
    </row>
    <row r="8" spans="1:24" ht="45" outlineLevel="3" x14ac:dyDescent="0.25">
      <c r="A8" s="88" t="s">
        <v>39</v>
      </c>
      <c r="B8" s="220"/>
      <c r="C8" s="89" t="s">
        <v>10</v>
      </c>
      <c r="D8" s="220"/>
      <c r="E8" s="90" t="s">
        <v>201</v>
      </c>
      <c r="F8" s="80" t="s">
        <v>200</v>
      </c>
      <c r="G8" s="91">
        <v>100</v>
      </c>
      <c r="H8" s="91">
        <v>100</v>
      </c>
      <c r="I8" s="91">
        <v>100</v>
      </c>
      <c r="J8" s="91"/>
      <c r="K8" s="91">
        <v>100</v>
      </c>
      <c r="L8" s="80"/>
      <c r="M8" s="92">
        <f>9998.9+64</f>
        <v>10062.9</v>
      </c>
      <c r="N8" s="93">
        <f>10462.3+64</f>
        <v>10526.3</v>
      </c>
      <c r="O8" s="93"/>
      <c r="P8" s="94">
        <f>10344.9+64</f>
        <v>10408.9</v>
      </c>
      <c r="Q8" s="80"/>
      <c r="R8" s="80"/>
      <c r="S8" s="80"/>
      <c r="T8" s="80"/>
    </row>
    <row r="9" spans="1:24" ht="45" outlineLevel="3" x14ac:dyDescent="0.25">
      <c r="A9" s="88" t="s">
        <v>40</v>
      </c>
      <c r="B9" s="220"/>
      <c r="C9" s="89" t="s">
        <v>68</v>
      </c>
      <c r="D9" s="220"/>
      <c r="E9" s="90" t="s">
        <v>202</v>
      </c>
      <c r="F9" s="80" t="s">
        <v>200</v>
      </c>
      <c r="G9" s="91">
        <v>100</v>
      </c>
      <c r="H9" s="91">
        <v>100</v>
      </c>
      <c r="I9" s="91">
        <v>100</v>
      </c>
      <c r="J9" s="91"/>
      <c r="K9" s="91">
        <v>100</v>
      </c>
      <c r="L9" s="80"/>
      <c r="M9" s="92">
        <f>22345.7+138.7</f>
        <v>22484.400000000001</v>
      </c>
      <c r="N9" s="93">
        <f>22723.7+138.7</f>
        <v>22862.400000000001</v>
      </c>
      <c r="O9" s="93"/>
      <c r="P9" s="94">
        <f>23012.9+138.7</f>
        <v>23151.600000000002</v>
      </c>
      <c r="Q9" s="80"/>
      <c r="R9" s="80"/>
      <c r="S9" s="80"/>
      <c r="T9" s="80"/>
    </row>
    <row r="10" spans="1:24" s="84" customFormat="1" ht="47.25" customHeight="1" outlineLevel="2" x14ac:dyDescent="0.25">
      <c r="A10" s="82" t="s">
        <v>22</v>
      </c>
      <c r="B10" s="220"/>
      <c r="C10" s="85" t="s">
        <v>16</v>
      </c>
      <c r="D10" s="79"/>
      <c r="E10" s="90"/>
      <c r="F10" s="79"/>
      <c r="G10" s="79"/>
      <c r="H10" s="79"/>
      <c r="I10" s="79"/>
      <c r="J10" s="79"/>
      <c r="K10" s="79"/>
      <c r="L10" s="79"/>
      <c r="M10" s="79">
        <f>SUM(M11:M14)</f>
        <v>45</v>
      </c>
      <c r="N10" s="79"/>
      <c r="O10" s="79"/>
      <c r="P10" s="79"/>
      <c r="Q10" s="79"/>
      <c r="R10" s="79"/>
      <c r="S10" s="79"/>
      <c r="T10" s="79"/>
    </row>
    <row r="11" spans="1:24" ht="47.25" customHeight="1" outlineLevel="3" x14ac:dyDescent="0.25">
      <c r="A11" s="88" t="s">
        <v>41</v>
      </c>
      <c r="B11" s="220"/>
      <c r="C11" s="89" t="s">
        <v>66</v>
      </c>
      <c r="D11" s="220" t="s">
        <v>203</v>
      </c>
      <c r="E11" s="220" t="s">
        <v>204</v>
      </c>
      <c r="F11" s="221" t="s">
        <v>200</v>
      </c>
      <c r="G11" s="221">
        <f>(M11+M12+M13+M14)/M10*100</f>
        <v>100</v>
      </c>
      <c r="H11" s="222">
        <v>100</v>
      </c>
      <c r="I11" s="222">
        <v>100</v>
      </c>
      <c r="J11" s="95"/>
      <c r="K11" s="222">
        <v>100</v>
      </c>
      <c r="L11" s="80"/>
      <c r="M11" s="80">
        <v>18</v>
      </c>
      <c r="N11" s="80"/>
      <c r="O11" s="80"/>
      <c r="P11" s="80"/>
      <c r="Q11" s="80"/>
      <c r="R11" s="80"/>
      <c r="S11" s="80"/>
      <c r="T11" s="80"/>
    </row>
    <row r="12" spans="1:24" ht="47.25" customHeight="1" outlineLevel="3" x14ac:dyDescent="0.25">
      <c r="A12" s="88" t="s">
        <v>42</v>
      </c>
      <c r="B12" s="220"/>
      <c r="C12" s="89" t="s">
        <v>10</v>
      </c>
      <c r="D12" s="220"/>
      <c r="E12" s="220"/>
      <c r="F12" s="221"/>
      <c r="G12" s="221"/>
      <c r="H12" s="223"/>
      <c r="I12" s="223"/>
      <c r="J12" s="96"/>
      <c r="K12" s="223"/>
      <c r="L12" s="80"/>
      <c r="M12" s="80">
        <v>5</v>
      </c>
      <c r="N12" s="80"/>
      <c r="O12" s="80"/>
      <c r="P12" s="80"/>
      <c r="Q12" s="80"/>
      <c r="R12" s="80"/>
      <c r="S12" s="80"/>
      <c r="T12" s="80"/>
    </row>
    <row r="13" spans="1:24" ht="47.25" customHeight="1" outlineLevel="3" x14ac:dyDescent="0.25">
      <c r="A13" s="88" t="s">
        <v>43</v>
      </c>
      <c r="B13" s="220"/>
      <c r="C13" s="89" t="s">
        <v>68</v>
      </c>
      <c r="D13" s="220"/>
      <c r="E13" s="220"/>
      <c r="F13" s="221"/>
      <c r="G13" s="221"/>
      <c r="H13" s="223"/>
      <c r="I13" s="223"/>
      <c r="J13" s="96"/>
      <c r="K13" s="223"/>
      <c r="L13" s="80"/>
      <c r="M13" s="80">
        <v>9</v>
      </c>
      <c r="N13" s="80"/>
      <c r="O13" s="80"/>
      <c r="P13" s="80"/>
      <c r="Q13" s="80"/>
      <c r="R13" s="80"/>
      <c r="S13" s="80"/>
      <c r="T13" s="80"/>
    </row>
    <row r="14" spans="1:24" ht="47.25" customHeight="1" outlineLevel="3" x14ac:dyDescent="0.25">
      <c r="A14" s="88" t="s">
        <v>44</v>
      </c>
      <c r="B14" s="220"/>
      <c r="C14" s="89" t="s">
        <v>67</v>
      </c>
      <c r="D14" s="220"/>
      <c r="E14" s="220"/>
      <c r="F14" s="221"/>
      <c r="G14" s="221"/>
      <c r="H14" s="224"/>
      <c r="I14" s="224"/>
      <c r="J14" s="97"/>
      <c r="K14" s="224"/>
      <c r="L14" s="80"/>
      <c r="M14" s="80">
        <v>13</v>
      </c>
      <c r="N14" s="80"/>
      <c r="O14" s="80"/>
      <c r="P14" s="80"/>
      <c r="Q14" s="80"/>
      <c r="R14" s="80"/>
      <c r="S14" s="80"/>
      <c r="T14" s="80"/>
    </row>
    <row r="15" spans="1:24" s="84" customFormat="1" ht="141" customHeight="1" outlineLevel="2" x14ac:dyDescent="0.25">
      <c r="A15" s="82" t="s">
        <v>23</v>
      </c>
      <c r="B15" s="220"/>
      <c r="C15" s="85" t="s">
        <v>205</v>
      </c>
      <c r="D15" s="79"/>
      <c r="E15" s="79"/>
      <c r="F15" s="79"/>
      <c r="G15" s="79"/>
      <c r="H15" s="79"/>
      <c r="I15" s="79"/>
      <c r="J15" s="79"/>
      <c r="K15" s="79"/>
      <c r="L15" s="79"/>
      <c r="M15" s="79">
        <f>SUM(M16:M19)</f>
        <v>15</v>
      </c>
      <c r="N15" s="79">
        <f>SUM(N16:N19)</f>
        <v>17</v>
      </c>
      <c r="O15" s="79">
        <f>SUM(O16:O19)</f>
        <v>15</v>
      </c>
      <c r="P15" s="79">
        <f>SUM(P16:P19)</f>
        <v>17</v>
      </c>
      <c r="Q15" s="79"/>
      <c r="R15" s="79"/>
      <c r="S15" s="79"/>
      <c r="T15" s="79"/>
    </row>
    <row r="16" spans="1:24" ht="22.5" customHeight="1" outlineLevel="3" x14ac:dyDescent="0.25">
      <c r="A16" s="88" t="s">
        <v>45</v>
      </c>
      <c r="B16" s="220"/>
      <c r="C16" s="89" t="s">
        <v>66</v>
      </c>
      <c r="D16" s="225" t="s">
        <v>206</v>
      </c>
      <c r="E16" s="220" t="s">
        <v>207</v>
      </c>
      <c r="F16" s="220"/>
      <c r="G16" s="228">
        <f>M15/50*100</f>
        <v>30</v>
      </c>
      <c r="H16" s="228">
        <f>N15/43*100</f>
        <v>39.534883720930232</v>
      </c>
      <c r="I16" s="228">
        <f>O15/43*100</f>
        <v>34.883720930232556</v>
      </c>
      <c r="J16" s="98"/>
      <c r="K16" s="228">
        <f>P15/43*100</f>
        <v>39.534883720930232</v>
      </c>
      <c r="M16" s="80">
        <v>9</v>
      </c>
      <c r="N16" s="80">
        <v>6</v>
      </c>
      <c r="O16" s="80">
        <v>9</v>
      </c>
      <c r="P16" s="80">
        <v>7</v>
      </c>
      <c r="Q16" s="80"/>
      <c r="R16" s="80"/>
      <c r="S16" s="80"/>
      <c r="T16" s="80"/>
      <c r="U16" s="220" t="s">
        <v>208</v>
      </c>
      <c r="V16" s="220"/>
      <c r="W16" s="220"/>
      <c r="X16" s="220"/>
    </row>
    <row r="17" spans="1:25" ht="27" customHeight="1" outlineLevel="3" x14ac:dyDescent="0.25">
      <c r="A17" s="88" t="s">
        <v>46</v>
      </c>
      <c r="B17" s="220"/>
      <c r="C17" s="89" t="s">
        <v>10</v>
      </c>
      <c r="D17" s="226"/>
      <c r="E17" s="220"/>
      <c r="F17" s="221"/>
      <c r="G17" s="229"/>
      <c r="H17" s="229"/>
      <c r="I17" s="229"/>
      <c r="J17" s="99"/>
      <c r="K17" s="229"/>
      <c r="M17" s="80">
        <v>1</v>
      </c>
      <c r="N17" s="80">
        <v>3</v>
      </c>
      <c r="O17" s="80">
        <v>1</v>
      </c>
      <c r="P17" s="80">
        <v>3</v>
      </c>
      <c r="Q17" s="80"/>
      <c r="R17" s="80"/>
      <c r="S17" s="80"/>
      <c r="T17" s="80"/>
      <c r="U17" s="220"/>
      <c r="V17" s="220"/>
      <c r="W17" s="220"/>
      <c r="X17" s="220"/>
    </row>
    <row r="18" spans="1:25" ht="40.5" customHeight="1" outlineLevel="3" x14ac:dyDescent="0.25">
      <c r="A18" s="88" t="s">
        <v>47</v>
      </c>
      <c r="B18" s="220"/>
      <c r="C18" s="89" t="s">
        <v>68</v>
      </c>
      <c r="D18" s="226"/>
      <c r="E18" s="220"/>
      <c r="F18" s="221"/>
      <c r="G18" s="229"/>
      <c r="H18" s="229"/>
      <c r="I18" s="229"/>
      <c r="J18" s="99"/>
      <c r="K18" s="229"/>
      <c r="M18" s="80">
        <v>3</v>
      </c>
      <c r="N18" s="80">
        <v>0</v>
      </c>
      <c r="O18" s="80">
        <v>2</v>
      </c>
      <c r="P18" s="80">
        <v>0</v>
      </c>
      <c r="Q18" s="80"/>
      <c r="R18" s="80"/>
      <c r="S18" s="80"/>
      <c r="T18" s="80"/>
      <c r="U18" s="220"/>
      <c r="V18" s="220"/>
      <c r="W18" s="220"/>
      <c r="X18" s="220"/>
    </row>
    <row r="19" spans="1:25" ht="27.75" customHeight="1" outlineLevel="3" x14ac:dyDescent="0.25">
      <c r="A19" s="88" t="s">
        <v>48</v>
      </c>
      <c r="B19" s="220"/>
      <c r="C19" s="100" t="s">
        <v>67</v>
      </c>
      <c r="D19" s="226"/>
      <c r="E19" s="220"/>
      <c r="F19" s="221"/>
      <c r="G19" s="230"/>
      <c r="H19" s="230"/>
      <c r="I19" s="230"/>
      <c r="J19" s="101"/>
      <c r="K19" s="230"/>
      <c r="M19" s="80">
        <v>2</v>
      </c>
      <c r="N19" s="80">
        <v>8</v>
      </c>
      <c r="O19" s="80">
        <v>3</v>
      </c>
      <c r="P19" s="80">
        <v>7</v>
      </c>
      <c r="Q19" s="80"/>
      <c r="R19" s="80"/>
      <c r="S19" s="80"/>
      <c r="T19" s="80"/>
      <c r="U19" s="220"/>
      <c r="V19" s="220"/>
      <c r="W19" s="220"/>
      <c r="X19" s="220"/>
    </row>
    <row r="20" spans="1:25" ht="147.75" customHeight="1" outlineLevel="3" x14ac:dyDescent="0.25">
      <c r="A20" s="88"/>
      <c r="B20" s="220"/>
      <c r="C20" s="102"/>
      <c r="D20" s="227"/>
      <c r="E20" s="103" t="s">
        <v>209</v>
      </c>
      <c r="F20" s="88"/>
      <c r="G20" s="91">
        <f>M20/18*100</f>
        <v>5.5555555555555554</v>
      </c>
      <c r="H20" s="91">
        <f>N20/18*100</f>
        <v>5.5555555555555554</v>
      </c>
      <c r="I20" s="91"/>
      <c r="J20" s="91"/>
      <c r="K20" s="91">
        <f>P20/18*100</f>
        <v>27.777777777777779</v>
      </c>
      <c r="M20" s="80">
        <v>1</v>
      </c>
      <c r="N20" s="80">
        <v>1</v>
      </c>
      <c r="O20" s="80"/>
      <c r="P20" s="80">
        <f>4+1</f>
        <v>5</v>
      </c>
      <c r="Q20" s="80"/>
      <c r="R20" s="80"/>
      <c r="S20" s="80"/>
      <c r="T20" s="80"/>
      <c r="U20" s="231" t="s">
        <v>210</v>
      </c>
      <c r="V20" s="232"/>
      <c r="W20" s="232"/>
      <c r="X20" s="232"/>
    </row>
    <row r="21" spans="1:25" ht="22.5" customHeight="1" outlineLevel="3" x14ac:dyDescent="0.25">
      <c r="A21" s="88" t="s">
        <v>45</v>
      </c>
      <c r="B21" s="220"/>
      <c r="C21" s="89" t="s">
        <v>66</v>
      </c>
      <c r="D21" s="104"/>
      <c r="E21" s="220" t="s">
        <v>207</v>
      </c>
      <c r="F21" s="220"/>
      <c r="G21" s="228">
        <f>M20/50*100</f>
        <v>2</v>
      </c>
      <c r="H21" s="228">
        <f>N20/43*100</f>
        <v>2.3255813953488373</v>
      </c>
      <c r="I21" s="98"/>
      <c r="J21" s="98"/>
      <c r="K21" s="228">
        <f>P20/43*100</f>
        <v>11.627906976744185</v>
      </c>
      <c r="M21" s="80">
        <v>9</v>
      </c>
      <c r="N21" s="80">
        <v>6</v>
      </c>
      <c r="O21" s="80"/>
      <c r="P21" s="80">
        <v>6</v>
      </c>
      <c r="Q21" s="80"/>
      <c r="R21" s="80"/>
      <c r="S21" s="80"/>
      <c r="T21" s="80"/>
      <c r="U21" s="220" t="s">
        <v>208</v>
      </c>
      <c r="V21" s="220"/>
      <c r="W21" s="220"/>
      <c r="X21" s="220"/>
    </row>
    <row r="22" spans="1:25" ht="27" customHeight="1" outlineLevel="3" x14ac:dyDescent="0.25">
      <c r="A22" s="88" t="s">
        <v>46</v>
      </c>
      <c r="B22" s="220"/>
      <c r="C22" s="89" t="s">
        <v>10</v>
      </c>
      <c r="D22" s="104"/>
      <c r="E22" s="220"/>
      <c r="F22" s="221"/>
      <c r="G22" s="229"/>
      <c r="H22" s="229"/>
      <c r="I22" s="99"/>
      <c r="J22" s="99"/>
      <c r="K22" s="229"/>
      <c r="M22" s="80">
        <v>1</v>
      </c>
      <c r="N22" s="80">
        <v>3</v>
      </c>
      <c r="O22" s="80"/>
      <c r="P22" s="80">
        <v>2</v>
      </c>
      <c r="Q22" s="80"/>
      <c r="R22" s="80"/>
      <c r="S22" s="80"/>
      <c r="T22" s="80"/>
      <c r="U22" s="220"/>
      <c r="V22" s="220"/>
      <c r="W22" s="220"/>
      <c r="X22" s="220"/>
    </row>
    <row r="23" spans="1:25" ht="40.5" customHeight="1" outlineLevel="3" x14ac:dyDescent="0.25">
      <c r="A23" s="88" t="s">
        <v>47</v>
      </c>
      <c r="B23" s="220"/>
      <c r="C23" s="89" t="s">
        <v>68</v>
      </c>
      <c r="D23" s="104"/>
      <c r="E23" s="220"/>
      <c r="F23" s="221"/>
      <c r="G23" s="229"/>
      <c r="H23" s="229"/>
      <c r="I23" s="99"/>
      <c r="J23" s="99"/>
      <c r="K23" s="229"/>
      <c r="M23" s="80">
        <v>0</v>
      </c>
      <c r="N23" s="80">
        <v>0</v>
      </c>
      <c r="O23" s="80"/>
      <c r="P23" s="80">
        <v>0</v>
      </c>
      <c r="Q23" s="80"/>
      <c r="R23" s="80"/>
      <c r="S23" s="80"/>
      <c r="T23" s="80"/>
      <c r="U23" s="220"/>
      <c r="V23" s="220"/>
      <c r="W23" s="220"/>
      <c r="X23" s="220"/>
    </row>
    <row r="24" spans="1:25" ht="27.75" customHeight="1" outlineLevel="3" x14ac:dyDescent="0.25">
      <c r="A24" s="88" t="s">
        <v>48</v>
      </c>
      <c r="B24" s="220"/>
      <c r="C24" s="100" t="s">
        <v>67</v>
      </c>
      <c r="D24" s="104"/>
      <c r="E24" s="220"/>
      <c r="F24" s="221"/>
      <c r="G24" s="230"/>
      <c r="H24" s="230"/>
      <c r="I24" s="101"/>
      <c r="J24" s="101"/>
      <c r="K24" s="230"/>
      <c r="M24" s="80">
        <v>2</v>
      </c>
      <c r="N24" s="80">
        <v>8</v>
      </c>
      <c r="O24" s="80"/>
      <c r="P24" s="80">
        <v>2</v>
      </c>
      <c r="Q24" s="80"/>
      <c r="R24" s="80"/>
      <c r="S24" s="80"/>
      <c r="T24" s="80"/>
      <c r="U24" s="220"/>
      <c r="V24" s="220"/>
      <c r="W24" s="220"/>
      <c r="X24" s="220"/>
    </row>
    <row r="25" spans="1:25" s="105" customFormat="1" ht="47.25" customHeight="1" outlineLevel="2" x14ac:dyDescent="0.25">
      <c r="A25" s="82" t="s">
        <v>59</v>
      </c>
      <c r="B25" s="220"/>
      <c r="C25" s="85" t="s">
        <v>211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</row>
    <row r="26" spans="1:25" ht="78.75" customHeight="1" outlineLevel="3" x14ac:dyDescent="0.25">
      <c r="A26" s="88" t="s">
        <v>61</v>
      </c>
      <c r="B26" s="220"/>
      <c r="C26" s="106" t="s">
        <v>65</v>
      </c>
      <c r="D26" s="220" t="s">
        <v>212</v>
      </c>
      <c r="E26" s="239" t="s">
        <v>213</v>
      </c>
      <c r="F26" s="221" t="s">
        <v>200</v>
      </c>
      <c r="G26" s="221">
        <v>100</v>
      </c>
      <c r="H26" s="222">
        <v>100</v>
      </c>
      <c r="I26" s="95"/>
      <c r="J26" s="95"/>
      <c r="K26" s="222">
        <v>100</v>
      </c>
      <c r="L26" s="221"/>
      <c r="M26" s="221">
        <v>100</v>
      </c>
      <c r="N26" s="80"/>
      <c r="O26" s="80"/>
      <c r="P26" s="80"/>
      <c r="Q26" s="80"/>
      <c r="R26" s="80"/>
      <c r="S26" s="80"/>
      <c r="T26" s="80"/>
    </row>
    <row r="27" spans="1:25" ht="45" outlineLevel="3" x14ac:dyDescent="0.25">
      <c r="A27" s="88" t="s">
        <v>62</v>
      </c>
      <c r="B27" s="220"/>
      <c r="C27" s="89" t="s">
        <v>60</v>
      </c>
      <c r="D27" s="220"/>
      <c r="E27" s="239"/>
      <c r="F27" s="221"/>
      <c r="G27" s="221"/>
      <c r="H27" s="224"/>
      <c r="I27" s="97"/>
      <c r="J27" s="97"/>
      <c r="K27" s="224"/>
      <c r="L27" s="221"/>
      <c r="M27" s="221"/>
      <c r="N27" s="80"/>
      <c r="O27" s="80"/>
      <c r="P27" s="80"/>
      <c r="Q27" s="80"/>
      <c r="R27" s="80"/>
      <c r="S27" s="80"/>
      <c r="T27" s="80"/>
    </row>
    <row r="28" spans="1:25" ht="75" outlineLevel="3" x14ac:dyDescent="0.25">
      <c r="A28" s="88" t="s">
        <v>63</v>
      </c>
      <c r="B28" s="220"/>
      <c r="C28" s="89" t="s">
        <v>64</v>
      </c>
      <c r="D28" s="90" t="s">
        <v>214</v>
      </c>
      <c r="E28" s="90" t="s">
        <v>215</v>
      </c>
      <c r="F28" s="80" t="s">
        <v>216</v>
      </c>
      <c r="G28" s="80">
        <v>11</v>
      </c>
      <c r="H28" s="80">
        <v>12</v>
      </c>
      <c r="I28" s="80"/>
      <c r="J28" s="80"/>
      <c r="K28" s="80">
        <v>13</v>
      </c>
      <c r="L28" s="80"/>
      <c r="M28" s="80"/>
      <c r="N28" s="80"/>
      <c r="O28" s="80"/>
      <c r="P28" s="80"/>
      <c r="Q28" s="80"/>
      <c r="R28" s="80"/>
      <c r="S28" s="80"/>
      <c r="T28" s="80"/>
      <c r="U28" s="235" t="s">
        <v>217</v>
      </c>
      <c r="V28" s="236"/>
      <c r="W28" s="236"/>
      <c r="X28" s="236"/>
    </row>
    <row r="29" spans="1:25" s="84" customFormat="1" ht="47.25" customHeight="1" outlineLevel="1" x14ac:dyDescent="0.25">
      <c r="A29" s="107">
        <v>2</v>
      </c>
      <c r="B29" s="225" t="s">
        <v>218</v>
      </c>
      <c r="C29" s="108" t="s">
        <v>37</v>
      </c>
      <c r="D29" s="225" t="s">
        <v>219</v>
      </c>
      <c r="E29" s="103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</row>
    <row r="30" spans="1:25" s="109" customFormat="1" ht="30.75" thickBot="1" x14ac:dyDescent="0.3">
      <c r="B30" s="226"/>
      <c r="C30" s="110" t="s">
        <v>296</v>
      </c>
      <c r="D30" s="226"/>
      <c r="E30" s="111">
        <v>0</v>
      </c>
      <c r="F30" s="111">
        <v>3</v>
      </c>
      <c r="G30" s="111">
        <v>0</v>
      </c>
      <c r="H30" s="111">
        <v>3</v>
      </c>
      <c r="I30" s="111">
        <v>0</v>
      </c>
      <c r="J30" s="111">
        <v>0</v>
      </c>
      <c r="K30" s="112">
        <v>0</v>
      </c>
      <c r="L30" s="113"/>
      <c r="M30" s="113"/>
      <c r="N30" s="113"/>
      <c r="O30" s="113"/>
      <c r="P30" s="113"/>
      <c r="Q30" s="113"/>
      <c r="R30" s="113"/>
      <c r="S30" s="113"/>
      <c r="T30" s="113"/>
    </row>
    <row r="31" spans="1:25" s="109" customFormat="1" ht="15.75" thickBot="1" x14ac:dyDescent="0.3">
      <c r="B31" s="226"/>
      <c r="C31" s="110" t="s">
        <v>298</v>
      </c>
      <c r="D31" s="226"/>
      <c r="E31" s="111">
        <v>0</v>
      </c>
      <c r="F31" s="111">
        <v>4</v>
      </c>
      <c r="G31" s="111">
        <v>0</v>
      </c>
      <c r="H31" s="111">
        <v>4</v>
      </c>
      <c r="I31" s="111">
        <v>0</v>
      </c>
      <c r="J31" s="111">
        <v>0</v>
      </c>
      <c r="K31" s="112">
        <v>4</v>
      </c>
      <c r="L31" s="113"/>
      <c r="M31" s="113"/>
      <c r="N31" s="113"/>
      <c r="O31" s="113"/>
      <c r="P31" s="113"/>
      <c r="Q31" s="113"/>
      <c r="R31" s="113"/>
      <c r="S31" s="113"/>
      <c r="T31" s="113"/>
      <c r="U31" s="237" t="s">
        <v>350</v>
      </c>
      <c r="V31" s="238"/>
      <c r="W31" s="238"/>
      <c r="X31" s="238"/>
    </row>
    <row r="32" spans="1:25" s="109" customFormat="1" ht="60.75" thickBot="1" x14ac:dyDescent="0.3">
      <c r="B32" s="226"/>
      <c r="C32" s="110" t="s">
        <v>299</v>
      </c>
      <c r="D32" s="226"/>
      <c r="E32" s="111">
        <v>0</v>
      </c>
      <c r="F32" s="111">
        <v>1</v>
      </c>
      <c r="G32" s="111">
        <v>0</v>
      </c>
      <c r="H32" s="111">
        <v>1</v>
      </c>
      <c r="I32" s="111">
        <v>0</v>
      </c>
      <c r="J32" s="111">
        <v>0</v>
      </c>
      <c r="K32" s="112">
        <v>4</v>
      </c>
      <c r="L32" s="113"/>
      <c r="M32" s="113"/>
      <c r="N32" s="113"/>
      <c r="O32" s="113"/>
      <c r="P32" s="113"/>
      <c r="Q32" s="113"/>
      <c r="R32" s="113"/>
      <c r="S32" s="113"/>
      <c r="T32" s="113"/>
      <c r="U32" s="237" t="s">
        <v>348</v>
      </c>
      <c r="V32" s="238"/>
      <c r="W32" s="238"/>
      <c r="X32" s="238"/>
      <c r="Y32" s="109" t="s">
        <v>349</v>
      </c>
    </row>
    <row r="33" spans="1:27" ht="45" outlineLevel="3" x14ac:dyDescent="0.25">
      <c r="A33" s="88" t="s">
        <v>49</v>
      </c>
      <c r="B33" s="226"/>
      <c r="C33" s="89" t="s">
        <v>220</v>
      </c>
      <c r="D33" s="226"/>
      <c r="E33" s="114" t="s">
        <v>221</v>
      </c>
      <c r="F33" s="80" t="s">
        <v>222</v>
      </c>
      <c r="G33" s="80">
        <v>1</v>
      </c>
      <c r="H33" s="80">
        <v>0</v>
      </c>
      <c r="I33" s="80"/>
      <c r="J33" s="80"/>
      <c r="K33" s="80">
        <v>0</v>
      </c>
      <c r="L33" s="80"/>
      <c r="M33" s="80"/>
      <c r="N33" s="80"/>
      <c r="O33" s="80"/>
      <c r="P33" s="80"/>
      <c r="Q33" s="80"/>
      <c r="R33" s="80"/>
      <c r="S33" s="80"/>
      <c r="T33" s="80"/>
      <c r="U33" s="235" t="s">
        <v>223</v>
      </c>
      <c r="V33" s="236"/>
      <c r="W33" s="236"/>
      <c r="X33" s="236"/>
    </row>
    <row r="34" spans="1:27" ht="60" outlineLevel="3" x14ac:dyDescent="0.25">
      <c r="A34" s="88" t="s">
        <v>50</v>
      </c>
      <c r="B34" s="226"/>
      <c r="C34" s="89" t="s">
        <v>20</v>
      </c>
      <c r="D34" s="226"/>
      <c r="E34" s="114" t="s">
        <v>224</v>
      </c>
      <c r="F34" s="80" t="s">
        <v>225</v>
      </c>
      <c r="G34" s="80">
        <v>10</v>
      </c>
      <c r="H34" s="80">
        <v>10</v>
      </c>
      <c r="I34" s="80"/>
      <c r="J34" s="80"/>
      <c r="K34" s="80">
        <v>10</v>
      </c>
      <c r="L34" s="80"/>
      <c r="M34" s="80"/>
      <c r="N34" s="80"/>
      <c r="O34" s="80"/>
      <c r="P34" s="80"/>
      <c r="Q34" s="80"/>
      <c r="R34" s="80"/>
      <c r="S34" s="80"/>
      <c r="T34" s="80"/>
    </row>
    <row r="35" spans="1:27" ht="175.5" customHeight="1" outlineLevel="3" x14ac:dyDescent="0.25">
      <c r="A35" s="88" t="s">
        <v>226</v>
      </c>
      <c r="B35" s="226"/>
      <c r="C35" s="89" t="s">
        <v>227</v>
      </c>
      <c r="D35" s="226"/>
      <c r="E35" s="225" t="s">
        <v>228</v>
      </c>
      <c r="F35" s="222" t="s">
        <v>229</v>
      </c>
      <c r="G35" s="222">
        <v>6</v>
      </c>
      <c r="H35" s="222">
        <v>1</v>
      </c>
      <c r="I35" s="95"/>
      <c r="J35" s="95"/>
      <c r="K35" s="222">
        <v>7</v>
      </c>
      <c r="L35" s="80"/>
      <c r="M35" s="80">
        <v>1</v>
      </c>
      <c r="N35" s="80"/>
      <c r="O35" s="80"/>
      <c r="P35" s="80"/>
      <c r="Q35" s="80"/>
      <c r="R35" s="80"/>
      <c r="S35" s="80"/>
      <c r="T35" s="80"/>
      <c r="U35" s="233" t="s">
        <v>230</v>
      </c>
      <c r="V35" s="234"/>
      <c r="W35" s="234"/>
      <c r="X35" s="234"/>
      <c r="Y35" s="234" t="s">
        <v>353</v>
      </c>
      <c r="Z35" s="234"/>
      <c r="AA35" s="234"/>
    </row>
    <row r="36" spans="1:27" ht="60" outlineLevel="3" x14ac:dyDescent="0.25">
      <c r="A36" s="88"/>
      <c r="B36" s="227"/>
      <c r="C36" s="89" t="s">
        <v>231</v>
      </c>
      <c r="D36" s="227"/>
      <c r="E36" s="227"/>
      <c r="F36" s="224"/>
      <c r="G36" s="224"/>
      <c r="H36" s="224"/>
      <c r="I36" s="97"/>
      <c r="J36" s="97"/>
      <c r="K36" s="224"/>
      <c r="L36" s="80"/>
      <c r="M36" s="80"/>
      <c r="N36" s="80"/>
      <c r="O36" s="80"/>
      <c r="P36" s="80"/>
      <c r="Q36" s="80"/>
      <c r="R36" s="80"/>
      <c r="S36" s="80"/>
      <c r="T36" s="80"/>
    </row>
    <row r="37" spans="1:27" s="84" customFormat="1" ht="76.5" customHeight="1" outlineLevel="1" x14ac:dyDescent="0.25">
      <c r="A37" s="82">
        <v>3</v>
      </c>
      <c r="B37" s="220" t="s">
        <v>232</v>
      </c>
      <c r="C37" s="115" t="s">
        <v>17</v>
      </c>
      <c r="D37" s="90"/>
      <c r="E37" s="103"/>
      <c r="F37" s="79"/>
      <c r="G37" s="79"/>
      <c r="H37" s="79"/>
      <c r="I37" s="79"/>
      <c r="J37" s="79"/>
      <c r="K37" s="79"/>
      <c r="L37" s="79"/>
      <c r="M37" s="86">
        <v>65992.3</v>
      </c>
      <c r="N37" s="79">
        <v>61824</v>
      </c>
      <c r="O37" s="79"/>
      <c r="P37" s="79">
        <v>62856.6</v>
      </c>
      <c r="Q37" s="79"/>
      <c r="R37" s="79"/>
      <c r="S37" s="79"/>
      <c r="T37" s="79"/>
    </row>
    <row r="38" spans="1:27" ht="90" customHeight="1" outlineLevel="2" x14ac:dyDescent="0.25">
      <c r="A38" s="88" t="s">
        <v>51</v>
      </c>
      <c r="B38" s="220"/>
      <c r="C38" s="35" t="s">
        <v>11</v>
      </c>
      <c r="D38" s="90" t="s">
        <v>233</v>
      </c>
      <c r="E38" s="116" t="s">
        <v>234</v>
      </c>
      <c r="F38" s="80" t="s">
        <v>200</v>
      </c>
      <c r="G38" s="91">
        <v>100</v>
      </c>
      <c r="H38" s="91">
        <v>100</v>
      </c>
      <c r="I38" s="91"/>
      <c r="J38" s="91"/>
      <c r="K38" s="91">
        <v>100</v>
      </c>
      <c r="L38" s="80"/>
      <c r="M38" s="92">
        <f>60459.9+1762.7</f>
        <v>62222.6</v>
      </c>
      <c r="N38" s="80">
        <v>60189</v>
      </c>
      <c r="O38" s="80"/>
      <c r="P38" s="80">
        <v>61107.4</v>
      </c>
      <c r="Q38" s="80"/>
      <c r="R38" s="80"/>
      <c r="S38" s="80"/>
      <c r="T38" s="80"/>
    </row>
    <row r="39" spans="1:27" ht="90" customHeight="1" outlineLevel="2" x14ac:dyDescent="0.25">
      <c r="A39" s="88" t="s">
        <v>52</v>
      </c>
      <c r="B39" s="220"/>
      <c r="C39" s="35" t="s">
        <v>12</v>
      </c>
      <c r="D39" s="90" t="s">
        <v>235</v>
      </c>
      <c r="E39" s="116" t="s">
        <v>236</v>
      </c>
      <c r="F39" s="80" t="s">
        <v>237</v>
      </c>
      <c r="G39" s="80">
        <v>71</v>
      </c>
      <c r="H39" s="80">
        <v>71</v>
      </c>
      <c r="I39" s="80"/>
      <c r="J39" s="80"/>
      <c r="K39" s="80">
        <v>71</v>
      </c>
      <c r="L39" s="80"/>
      <c r="M39" s="92">
        <v>2125.1999999999998</v>
      </c>
      <c r="N39" s="80"/>
      <c r="O39" s="80"/>
      <c r="P39" s="80"/>
      <c r="Q39" s="80"/>
      <c r="R39" s="80"/>
      <c r="S39" s="80"/>
      <c r="T39" s="80"/>
    </row>
    <row r="40" spans="1:27" s="84" customFormat="1" ht="61.5" customHeight="1" outlineLevel="1" x14ac:dyDescent="0.25">
      <c r="A40" s="82">
        <v>4</v>
      </c>
      <c r="B40" s="220" t="s">
        <v>238</v>
      </c>
      <c r="C40" s="115" t="s">
        <v>18</v>
      </c>
      <c r="D40" s="79"/>
      <c r="E40" s="77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</row>
    <row r="41" spans="1:27" ht="96.75" customHeight="1" outlineLevel="2" x14ac:dyDescent="0.25">
      <c r="A41" s="88" t="s">
        <v>53</v>
      </c>
      <c r="B41" s="220"/>
      <c r="C41" s="240" t="s">
        <v>13</v>
      </c>
      <c r="D41" s="241" t="s">
        <v>239</v>
      </c>
      <c r="E41" s="116" t="s">
        <v>240</v>
      </c>
      <c r="F41" s="80" t="s">
        <v>241</v>
      </c>
      <c r="G41" s="80">
        <v>180</v>
      </c>
      <c r="H41" s="80">
        <v>180</v>
      </c>
      <c r="I41" s="80"/>
      <c r="J41" s="80"/>
      <c r="K41" s="80">
        <v>180</v>
      </c>
      <c r="L41" s="80"/>
      <c r="M41" s="80"/>
      <c r="N41" s="80"/>
      <c r="O41" s="80"/>
      <c r="P41" s="80"/>
      <c r="Q41" s="80"/>
      <c r="R41" s="80"/>
      <c r="S41" s="80"/>
      <c r="T41" s="80"/>
    </row>
    <row r="42" spans="1:27" ht="96.75" customHeight="1" outlineLevel="2" x14ac:dyDescent="0.25">
      <c r="A42" s="88"/>
      <c r="B42" s="220"/>
      <c r="C42" s="240"/>
      <c r="D42" s="241"/>
      <c r="E42" s="116" t="s">
        <v>242</v>
      </c>
      <c r="F42" s="80" t="s">
        <v>241</v>
      </c>
      <c r="G42" s="80">
        <v>45</v>
      </c>
      <c r="H42" s="80">
        <v>45</v>
      </c>
      <c r="I42" s="80"/>
      <c r="J42" s="80"/>
      <c r="K42" s="80">
        <v>45</v>
      </c>
      <c r="L42" s="80"/>
      <c r="M42" s="80"/>
      <c r="N42" s="80"/>
      <c r="O42" s="80"/>
      <c r="P42" s="80"/>
      <c r="Q42" s="80"/>
      <c r="R42" s="80"/>
      <c r="S42" s="80"/>
      <c r="T42" s="80"/>
    </row>
    <row r="43" spans="1:27" ht="66" customHeight="1" outlineLevel="2" x14ac:dyDescent="0.25">
      <c r="A43" s="88" t="s">
        <v>54</v>
      </c>
      <c r="B43" s="220"/>
      <c r="C43" s="35" t="s">
        <v>14</v>
      </c>
      <c r="D43" s="242" t="s">
        <v>243</v>
      </c>
      <c r="E43" s="116" t="s">
        <v>244</v>
      </c>
      <c r="F43" s="80" t="s">
        <v>241</v>
      </c>
      <c r="G43" s="80">
        <v>26</v>
      </c>
      <c r="H43" s="80">
        <v>26</v>
      </c>
      <c r="I43" s="80"/>
      <c r="J43" s="80"/>
      <c r="K43" s="80">
        <v>26</v>
      </c>
      <c r="L43" s="80"/>
      <c r="M43" s="80"/>
      <c r="N43" s="80"/>
      <c r="O43" s="80"/>
      <c r="P43" s="80"/>
      <c r="Q43" s="80"/>
      <c r="R43" s="80"/>
      <c r="S43" s="80"/>
      <c r="T43" s="80"/>
    </row>
    <row r="44" spans="1:27" ht="117.75" customHeight="1" outlineLevel="2" x14ac:dyDescent="0.25">
      <c r="A44" s="88" t="s">
        <v>55</v>
      </c>
      <c r="B44" s="220"/>
      <c r="C44" s="240" t="s">
        <v>90</v>
      </c>
      <c r="D44" s="242"/>
      <c r="E44" s="117" t="s">
        <v>245</v>
      </c>
      <c r="F44" s="80" t="s">
        <v>241</v>
      </c>
      <c r="G44" s="80">
        <v>100</v>
      </c>
      <c r="H44" s="80">
        <v>100</v>
      </c>
      <c r="I44" s="80"/>
      <c r="J44" s="80"/>
      <c r="K44" s="80">
        <v>100</v>
      </c>
      <c r="L44" s="80"/>
      <c r="M44" s="80"/>
      <c r="N44" s="80"/>
      <c r="O44" s="80"/>
      <c r="P44" s="80"/>
      <c r="Q44" s="80"/>
      <c r="R44" s="80"/>
      <c r="S44" s="80"/>
      <c r="T44" s="80"/>
    </row>
    <row r="45" spans="1:27" ht="75.75" customHeight="1" outlineLevel="2" x14ac:dyDescent="0.25">
      <c r="A45" s="88"/>
      <c r="B45" s="220"/>
      <c r="C45" s="240"/>
      <c r="D45" s="242"/>
      <c r="E45" s="118" t="s">
        <v>246</v>
      </c>
      <c r="F45" s="80" t="s">
        <v>241</v>
      </c>
      <c r="G45" s="80">
        <v>1500</v>
      </c>
      <c r="H45" s="80">
        <v>1500</v>
      </c>
      <c r="I45" s="80"/>
      <c r="J45" s="80"/>
      <c r="K45" s="80">
        <v>1500</v>
      </c>
      <c r="L45" s="80"/>
      <c r="M45" s="80"/>
      <c r="N45" s="80"/>
      <c r="O45" s="80"/>
      <c r="P45" s="80"/>
      <c r="Q45" s="80"/>
      <c r="R45" s="80"/>
      <c r="S45" s="80"/>
      <c r="T45" s="80"/>
    </row>
    <row r="46" spans="1:27" ht="75.75" customHeight="1" outlineLevel="2" x14ac:dyDescent="0.25">
      <c r="A46" s="222" t="s">
        <v>56</v>
      </c>
      <c r="B46" s="220"/>
      <c r="C46" s="240" t="s">
        <v>91</v>
      </c>
      <c r="D46" s="242"/>
      <c r="E46" s="103" t="s">
        <v>247</v>
      </c>
      <c r="F46" s="80" t="s">
        <v>248</v>
      </c>
      <c r="G46" s="80" t="s">
        <v>249</v>
      </c>
      <c r="H46" s="80" t="s">
        <v>249</v>
      </c>
      <c r="I46" s="80"/>
      <c r="J46" s="80"/>
      <c r="K46" s="80" t="s">
        <v>249</v>
      </c>
      <c r="L46" s="80"/>
      <c r="M46" s="80"/>
      <c r="N46" s="80"/>
      <c r="O46" s="80"/>
      <c r="P46" s="80"/>
      <c r="Q46" s="80"/>
      <c r="R46" s="80"/>
      <c r="S46" s="80"/>
      <c r="T46" s="80"/>
    </row>
    <row r="47" spans="1:27" ht="75.75" customHeight="1" outlineLevel="2" x14ac:dyDescent="0.25">
      <c r="A47" s="224"/>
      <c r="B47" s="220"/>
      <c r="C47" s="240"/>
      <c r="D47" s="242"/>
      <c r="E47" s="103" t="s">
        <v>250</v>
      </c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</row>
    <row r="48" spans="1:27" s="84" customFormat="1" ht="72.75" customHeight="1" outlineLevel="1" x14ac:dyDescent="0.25">
      <c r="A48" s="119">
        <v>5</v>
      </c>
      <c r="B48" s="225" t="s">
        <v>251</v>
      </c>
      <c r="C48" s="115" t="s">
        <v>19</v>
      </c>
      <c r="D48" s="79"/>
      <c r="E48" s="103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</row>
    <row r="49" spans="1:22" ht="47.25" customHeight="1" outlineLevel="3" x14ac:dyDescent="0.25">
      <c r="A49" s="88" t="s">
        <v>24</v>
      </c>
      <c r="B49" s="226"/>
      <c r="C49" s="35" t="s">
        <v>85</v>
      </c>
      <c r="D49" s="225" t="s">
        <v>252</v>
      </c>
      <c r="E49" s="220" t="s">
        <v>253</v>
      </c>
      <c r="F49" s="221" t="s">
        <v>254</v>
      </c>
      <c r="G49" s="221">
        <v>15</v>
      </c>
      <c r="H49" s="88"/>
      <c r="I49" s="88"/>
      <c r="J49" s="88"/>
      <c r="K49" s="88"/>
      <c r="L49" s="80"/>
      <c r="M49" s="80"/>
      <c r="N49" s="80"/>
      <c r="O49" s="80"/>
      <c r="P49" s="80"/>
      <c r="Q49" s="80"/>
      <c r="R49" s="80"/>
      <c r="S49" s="80"/>
      <c r="T49" s="80"/>
    </row>
    <row r="50" spans="1:22" ht="47.25" customHeight="1" outlineLevel="3" x14ac:dyDescent="0.25">
      <c r="A50" s="88" t="s">
        <v>25</v>
      </c>
      <c r="B50" s="226"/>
      <c r="C50" s="35" t="s">
        <v>86</v>
      </c>
      <c r="D50" s="226"/>
      <c r="E50" s="220"/>
      <c r="F50" s="221"/>
      <c r="G50" s="221"/>
      <c r="H50" s="88"/>
      <c r="I50" s="88"/>
      <c r="J50" s="88"/>
      <c r="K50" s="88"/>
      <c r="L50" s="80"/>
      <c r="M50" s="80"/>
      <c r="N50" s="80"/>
      <c r="O50" s="80"/>
      <c r="P50" s="80"/>
      <c r="Q50" s="80"/>
      <c r="R50" s="80"/>
      <c r="S50" s="80"/>
      <c r="T50" s="80"/>
    </row>
    <row r="51" spans="1:22" ht="47.25" customHeight="1" outlineLevel="3" x14ac:dyDescent="0.25">
      <c r="A51" s="88" t="s">
        <v>26</v>
      </c>
      <c r="B51" s="226"/>
      <c r="C51" s="35" t="s">
        <v>87</v>
      </c>
      <c r="D51" s="226"/>
      <c r="E51" s="220"/>
      <c r="F51" s="221"/>
      <c r="G51" s="221"/>
      <c r="H51" s="88"/>
      <c r="I51" s="88"/>
      <c r="J51" s="88"/>
      <c r="K51" s="88"/>
      <c r="L51" s="80"/>
      <c r="M51" s="80"/>
      <c r="N51" s="80"/>
      <c r="O51" s="80"/>
      <c r="P51" s="80"/>
      <c r="Q51" s="80"/>
      <c r="R51" s="80"/>
      <c r="S51" s="80"/>
      <c r="T51" s="80"/>
    </row>
    <row r="52" spans="1:22" ht="47.25" customHeight="1" outlineLevel="3" x14ac:dyDescent="0.25">
      <c r="A52" s="88" t="s">
        <v>27</v>
      </c>
      <c r="B52" s="226"/>
      <c r="C52" s="35" t="s">
        <v>88</v>
      </c>
      <c r="D52" s="226"/>
      <c r="E52" s="220"/>
      <c r="F52" s="221"/>
      <c r="G52" s="221"/>
      <c r="H52" s="88"/>
      <c r="I52" s="88"/>
      <c r="J52" s="88"/>
      <c r="K52" s="88"/>
      <c r="L52" s="80"/>
      <c r="M52" s="80"/>
      <c r="N52" s="80"/>
      <c r="O52" s="80"/>
      <c r="P52" s="80"/>
      <c r="Q52" s="80"/>
      <c r="R52" s="80"/>
      <c r="S52" s="80"/>
      <c r="T52" s="80"/>
    </row>
    <row r="53" spans="1:22" ht="47.25" customHeight="1" outlineLevel="3" x14ac:dyDescent="0.25">
      <c r="A53" s="88" t="s">
        <v>28</v>
      </c>
      <c r="B53" s="226"/>
      <c r="C53" s="35" t="s">
        <v>89</v>
      </c>
      <c r="D53" s="227"/>
      <c r="E53" s="220"/>
      <c r="F53" s="221"/>
      <c r="G53" s="221"/>
      <c r="H53" s="88"/>
      <c r="I53" s="88"/>
      <c r="J53" s="88"/>
      <c r="K53" s="88"/>
      <c r="L53" s="80"/>
      <c r="M53" s="80"/>
      <c r="N53" s="80"/>
      <c r="O53" s="80"/>
      <c r="P53" s="80"/>
      <c r="Q53" s="80"/>
      <c r="R53" s="80"/>
      <c r="S53" s="80"/>
      <c r="T53" s="80"/>
    </row>
    <row r="54" spans="1:22" ht="58.5" customHeight="1" outlineLevel="3" x14ac:dyDescent="0.25">
      <c r="A54" s="88"/>
      <c r="B54" s="226"/>
      <c r="C54" s="36" t="s">
        <v>255</v>
      </c>
      <c r="D54" s="225" t="s">
        <v>255</v>
      </c>
      <c r="E54" s="103"/>
      <c r="F54" s="88"/>
      <c r="G54" s="88"/>
      <c r="H54" s="88"/>
      <c r="I54" s="88"/>
      <c r="J54" s="88"/>
      <c r="K54" s="88"/>
      <c r="L54" s="80"/>
      <c r="M54" s="80"/>
      <c r="N54" s="80"/>
      <c r="O54" s="80"/>
      <c r="P54" s="80"/>
      <c r="Q54" s="80"/>
      <c r="R54" s="80"/>
      <c r="S54" s="80"/>
      <c r="T54" s="80"/>
    </row>
    <row r="55" spans="1:22" ht="47.25" customHeight="1" outlineLevel="3" x14ac:dyDescent="0.25">
      <c r="A55" s="88"/>
      <c r="B55" s="226"/>
      <c r="C55" s="1" t="s">
        <v>256</v>
      </c>
      <c r="D55" s="226"/>
      <c r="E55" s="103" t="s">
        <v>257</v>
      </c>
      <c r="F55" s="88" t="s">
        <v>258</v>
      </c>
      <c r="G55" s="88">
        <v>15</v>
      </c>
      <c r="H55" s="88">
        <v>0</v>
      </c>
      <c r="I55" s="88"/>
      <c r="J55" s="88"/>
      <c r="K55" s="88">
        <v>0</v>
      </c>
      <c r="L55" s="80"/>
      <c r="M55" s="80"/>
      <c r="N55" s="80"/>
      <c r="O55" s="80"/>
      <c r="P55" s="80"/>
      <c r="Q55" s="80"/>
      <c r="R55" s="80"/>
      <c r="S55" s="80"/>
      <c r="T55" s="80"/>
    </row>
    <row r="56" spans="1:22" ht="69.75" customHeight="1" outlineLevel="3" x14ac:dyDescent="0.25">
      <c r="A56" s="88"/>
      <c r="B56" s="227"/>
      <c r="C56" s="1" t="s">
        <v>259</v>
      </c>
      <c r="D56" s="227"/>
      <c r="E56" s="103" t="s">
        <v>260</v>
      </c>
      <c r="F56" s="88" t="s">
        <v>258</v>
      </c>
      <c r="G56" s="88"/>
      <c r="H56" s="88"/>
      <c r="I56" s="88"/>
      <c r="J56" s="88"/>
      <c r="K56" s="88">
        <v>1</v>
      </c>
      <c r="L56" s="80"/>
      <c r="M56" s="80">
        <v>1</v>
      </c>
      <c r="N56" s="80"/>
      <c r="O56" s="80"/>
      <c r="P56" s="80"/>
      <c r="Q56" s="80"/>
      <c r="R56" s="80"/>
      <c r="S56" s="80"/>
      <c r="T56" s="80"/>
      <c r="U56" s="120" t="s">
        <v>351</v>
      </c>
      <c r="V56" s="121" t="s">
        <v>352</v>
      </c>
    </row>
    <row r="57" spans="1:22" s="84" customFormat="1" ht="64.5" customHeight="1" outlineLevel="1" x14ac:dyDescent="0.25">
      <c r="A57" s="82">
        <v>6</v>
      </c>
      <c r="B57" s="220" t="s">
        <v>261</v>
      </c>
      <c r="C57" s="115" t="s">
        <v>262</v>
      </c>
      <c r="D57" s="90"/>
      <c r="E57" s="103"/>
      <c r="F57" s="90"/>
      <c r="G57" s="90"/>
      <c r="H57" s="90"/>
      <c r="I57" s="90"/>
      <c r="J57" s="90"/>
      <c r="K57" s="90"/>
      <c r="L57" s="79"/>
      <c r="M57" s="79"/>
      <c r="N57" s="79"/>
      <c r="O57" s="79"/>
      <c r="P57" s="79"/>
      <c r="Q57" s="79"/>
      <c r="R57" s="79"/>
      <c r="S57" s="79"/>
      <c r="T57" s="79"/>
    </row>
    <row r="58" spans="1:22" s="84" customFormat="1" ht="64.5" customHeight="1" outlineLevel="1" x14ac:dyDescent="0.25">
      <c r="A58" s="243" t="s">
        <v>33</v>
      </c>
      <c r="B58" s="220"/>
      <c r="C58" s="244" t="s">
        <v>263</v>
      </c>
      <c r="D58" s="220" t="s">
        <v>264</v>
      </c>
      <c r="E58" s="103" t="s">
        <v>265</v>
      </c>
      <c r="F58" s="90" t="s">
        <v>266</v>
      </c>
      <c r="G58" s="90">
        <v>306.3</v>
      </c>
      <c r="H58" s="90"/>
      <c r="I58" s="90"/>
      <c r="J58" s="90"/>
      <c r="K58" s="90"/>
      <c r="L58" s="79"/>
      <c r="M58" s="79"/>
      <c r="N58" s="79"/>
      <c r="O58" s="79"/>
      <c r="P58" s="79"/>
      <c r="Q58" s="79"/>
      <c r="R58" s="79"/>
      <c r="S58" s="79"/>
      <c r="T58" s="79"/>
    </row>
    <row r="59" spans="1:22" s="84" customFormat="1" ht="47.25" customHeight="1" outlineLevel="2" x14ac:dyDescent="0.25">
      <c r="A59" s="243"/>
      <c r="B59" s="220"/>
      <c r="C59" s="244"/>
      <c r="D59" s="220"/>
      <c r="E59" s="103" t="s">
        <v>267</v>
      </c>
      <c r="F59" s="90" t="s">
        <v>268</v>
      </c>
      <c r="G59" s="90"/>
      <c r="H59" s="90"/>
      <c r="I59" s="90"/>
      <c r="J59" s="90"/>
      <c r="K59" s="90"/>
      <c r="L59" s="79"/>
      <c r="M59" s="79"/>
      <c r="N59" s="79"/>
      <c r="O59" s="79"/>
      <c r="P59" s="79"/>
      <c r="Q59" s="79"/>
      <c r="R59" s="79"/>
      <c r="S59" s="79"/>
      <c r="T59" s="79"/>
    </row>
    <row r="60" spans="1:22" s="84" customFormat="1" ht="126.75" customHeight="1" outlineLevel="2" x14ac:dyDescent="0.25">
      <c r="A60" s="77" t="s">
        <v>34</v>
      </c>
      <c r="B60" s="220"/>
      <c r="C60" s="122" t="s">
        <v>57</v>
      </c>
      <c r="D60" s="90" t="s">
        <v>269</v>
      </c>
      <c r="E60" s="103" t="s">
        <v>270</v>
      </c>
      <c r="F60" s="90" t="s">
        <v>200</v>
      </c>
      <c r="G60" s="90">
        <v>100</v>
      </c>
      <c r="H60" s="90">
        <v>100</v>
      </c>
      <c r="I60" s="90"/>
      <c r="J60" s="90"/>
      <c r="K60" s="90">
        <v>100</v>
      </c>
      <c r="L60" s="79"/>
      <c r="M60" s="79"/>
      <c r="N60" s="79"/>
      <c r="O60" s="79"/>
      <c r="P60" s="79"/>
      <c r="Q60" s="79"/>
      <c r="R60" s="79"/>
      <c r="S60" s="79"/>
      <c r="T60" s="79"/>
    </row>
    <row r="61" spans="1:22" s="84" customFormat="1" ht="105.75" customHeight="1" outlineLevel="2" x14ac:dyDescent="0.25">
      <c r="A61" s="77" t="s">
        <v>35</v>
      </c>
      <c r="B61" s="220"/>
      <c r="C61" s="122" t="s">
        <v>58</v>
      </c>
      <c r="D61" s="90" t="s">
        <v>271</v>
      </c>
      <c r="E61" s="103" t="s">
        <v>272</v>
      </c>
      <c r="F61" s="90" t="s">
        <v>273</v>
      </c>
      <c r="G61" s="90">
        <v>100</v>
      </c>
      <c r="H61" s="90">
        <v>100</v>
      </c>
      <c r="I61" s="90"/>
      <c r="J61" s="90"/>
      <c r="K61" s="90">
        <v>100</v>
      </c>
      <c r="L61" s="79"/>
      <c r="M61" s="79"/>
      <c r="N61" s="79"/>
      <c r="O61" s="79"/>
      <c r="P61" s="79"/>
      <c r="Q61" s="79"/>
      <c r="R61" s="79"/>
      <c r="S61" s="79"/>
      <c r="T61" s="79"/>
    </row>
  </sheetData>
  <dataConsolidate/>
  <mergeCells count="64">
    <mergeCell ref="B57:B61"/>
    <mergeCell ref="A58:A59"/>
    <mergeCell ref="C58:C59"/>
    <mergeCell ref="D58:D59"/>
    <mergeCell ref="B48:B56"/>
    <mergeCell ref="D49:D53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A46:A47"/>
    <mergeCell ref="C46:C47"/>
    <mergeCell ref="G35:G36"/>
    <mergeCell ref="H35:H36"/>
    <mergeCell ref="K35:K36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K16:K19"/>
    <mergeCell ref="U16:X19"/>
    <mergeCell ref="U20:X20"/>
    <mergeCell ref="U21:X24"/>
    <mergeCell ref="I16:I19"/>
    <mergeCell ref="F21:F24"/>
    <mergeCell ref="G21:G24"/>
    <mergeCell ref="H21:H24"/>
    <mergeCell ref="K21:K24"/>
    <mergeCell ref="G26:G27"/>
    <mergeCell ref="H26:H27"/>
    <mergeCell ref="K26:K27"/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1</vt:lpstr>
      <vt:lpstr>Приложение 2 -ТЭО</vt:lpstr>
      <vt:lpstr>Приложение 3</vt:lpstr>
      <vt:lpstr>расчет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2020-12-25T06:14:35Z</dcterms:modified>
</cp:coreProperties>
</file>